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3CEAF497-2880-4D31-88F8-B2439BDC12D0}"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4" r:id="rId4"/>
    <sheet name="Verpächter_Anlagevermögen" sheetId="8" r:id="rId5"/>
  </sheets>
  <externalReferences>
    <externalReference r:id="rId6"/>
  </externalReferences>
  <definedNames>
    <definedName name="_Key1" hidden="1">#REF!</definedName>
    <definedName name="_Key2" hidden="1">#REF!</definedName>
    <definedName name="_Order1" hidden="1">255</definedName>
    <definedName name="_Order2" hidden="1">255</definedName>
    <definedName name="_Sort" hidden="1">#REF!</definedName>
    <definedName name="Abgabejahr">YEAR('[1]A. Allgemeine Informationen'!$D$13)</definedName>
    <definedName name="AbschreibungAGr">#REF!</definedName>
    <definedName name="AbschreibungAHK">#REF!</definedName>
    <definedName name="AbschreibungAHKBvD">#REF!</definedName>
    <definedName name="Abschreibungsbetrag">#REF!</definedName>
    <definedName name="AbschreibungsendeJahr">#REF!</definedName>
    <definedName name="AbschreibungsendeMonat">#REF!</definedName>
    <definedName name="AG">#REF!</definedName>
    <definedName name="Aktivierungsjahr">#REF!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14" l="1"/>
  <c r="R3706" i="14"/>
  <c r="Q3706" i="14"/>
  <c r="P3706" i="14"/>
  <c r="O3706" i="14"/>
  <c r="N3706" i="14"/>
  <c r="M3706" i="14"/>
  <c r="L3706" i="14"/>
  <c r="K3706" i="14"/>
  <c r="J3706" i="14"/>
  <c r="I3706" i="14"/>
  <c r="H3706" i="14"/>
  <c r="G3706" i="14"/>
  <c r="F3706" i="14"/>
  <c r="E3706" i="14"/>
  <c r="D3706" i="14"/>
  <c r="C3706" i="14"/>
  <c r="S3611" i="14"/>
  <c r="R3611" i="14"/>
  <c r="Q3611" i="14"/>
  <c r="P3611" i="14"/>
  <c r="O3611" i="14"/>
  <c r="N3611" i="14"/>
  <c r="M3611" i="14"/>
  <c r="L3611" i="14"/>
  <c r="K3611" i="14"/>
  <c r="J3611" i="14"/>
  <c r="I3611" i="14"/>
  <c r="H3611" i="14"/>
  <c r="G3611" i="14"/>
  <c r="F3611" i="14"/>
  <c r="E3611" i="14"/>
  <c r="D3611" i="14"/>
  <c r="C3611" i="14"/>
  <c r="S3516" i="14"/>
  <c r="R3516" i="14"/>
  <c r="Q3516" i="14"/>
  <c r="P3516" i="14"/>
  <c r="O3516" i="14"/>
  <c r="N3516" i="14"/>
  <c r="M3516" i="14"/>
  <c r="L3516" i="14"/>
  <c r="K3516" i="14"/>
  <c r="J3516" i="14"/>
  <c r="I3516" i="14"/>
  <c r="H3516" i="14"/>
  <c r="G3516" i="14"/>
  <c r="F3516" i="14"/>
  <c r="E3516" i="14"/>
  <c r="D3516" i="14"/>
  <c r="C3516" i="14"/>
  <c r="S3421" i="14"/>
  <c r="R3421" i="14"/>
  <c r="Q3421" i="14"/>
  <c r="P3421" i="14"/>
  <c r="O3421" i="14"/>
  <c r="N3421" i="14"/>
  <c r="M3421" i="14"/>
  <c r="L3421" i="14"/>
  <c r="K3421" i="14"/>
  <c r="J3421" i="14"/>
  <c r="I3421" i="14"/>
  <c r="H3421" i="14"/>
  <c r="G3421" i="14"/>
  <c r="F3421" i="14"/>
  <c r="E3421" i="14"/>
  <c r="D3421" i="14"/>
  <c r="C3421" i="14"/>
  <c r="S3326" i="14"/>
  <c r="R3326" i="14"/>
  <c r="Q3326" i="14"/>
  <c r="P3326" i="14"/>
  <c r="O3326" i="14"/>
  <c r="N3326" i="14"/>
  <c r="M3326" i="14"/>
  <c r="L3326" i="14"/>
  <c r="K3326" i="14"/>
  <c r="J3326" i="14"/>
  <c r="I3326" i="14"/>
  <c r="H3326" i="14"/>
  <c r="G3326" i="14"/>
  <c r="F3326" i="14"/>
  <c r="E3326" i="14"/>
  <c r="D3326" i="14"/>
  <c r="C3326" i="14"/>
  <c r="S3231" i="14"/>
  <c r="R3231" i="14"/>
  <c r="Q3231" i="14"/>
  <c r="P3231" i="14"/>
  <c r="O3231" i="14"/>
  <c r="N3231" i="14"/>
  <c r="M3231" i="14"/>
  <c r="L3231" i="14"/>
  <c r="K3231" i="14"/>
  <c r="J3231" i="14"/>
  <c r="I3231" i="14"/>
  <c r="H3231" i="14"/>
  <c r="G3231" i="14"/>
  <c r="F3231" i="14"/>
  <c r="E3231" i="14"/>
  <c r="D3231" i="14"/>
  <c r="C3231" i="14"/>
  <c r="S3136" i="14"/>
  <c r="R3136" i="14"/>
  <c r="Q3136" i="14"/>
  <c r="P3136" i="14"/>
  <c r="O3136" i="14"/>
  <c r="N3136" i="14"/>
  <c r="M3136" i="14"/>
  <c r="L3136" i="14"/>
  <c r="K3136" i="14"/>
  <c r="J3136" i="14"/>
  <c r="I3136" i="14"/>
  <c r="H3136" i="14"/>
  <c r="G3136" i="14"/>
  <c r="F3136" i="14"/>
  <c r="E3136" i="14"/>
  <c r="D3136" i="14"/>
  <c r="C3136" i="14"/>
  <c r="S3041" i="14"/>
  <c r="R3041" i="14"/>
  <c r="Q3041" i="14"/>
  <c r="P3041" i="14"/>
  <c r="O3041" i="14"/>
  <c r="N3041" i="14"/>
  <c r="M3041" i="14"/>
  <c r="L3041" i="14"/>
  <c r="K3041" i="14"/>
  <c r="J3041" i="14"/>
  <c r="I3041" i="14"/>
  <c r="H3041" i="14"/>
  <c r="G3041" i="14"/>
  <c r="F3041" i="14"/>
  <c r="E3041" i="14"/>
  <c r="D3041" i="14"/>
  <c r="C3041" i="14"/>
  <c r="S2946" i="14"/>
  <c r="R2946" i="14"/>
  <c r="Q2946" i="14"/>
  <c r="P2946" i="14"/>
  <c r="O2946" i="14"/>
  <c r="N2946" i="14"/>
  <c r="M2946" i="14"/>
  <c r="L2946" i="14"/>
  <c r="K2946" i="14"/>
  <c r="J2946" i="14"/>
  <c r="I2946" i="14"/>
  <c r="H2946" i="14"/>
  <c r="G2946" i="14"/>
  <c r="F2946" i="14"/>
  <c r="E2946" i="14"/>
  <c r="D2946" i="14"/>
  <c r="C2946" i="14"/>
  <c r="S2851" i="14"/>
  <c r="R2851" i="14"/>
  <c r="Q2851" i="14"/>
  <c r="P2851" i="14"/>
  <c r="O2851" i="14"/>
  <c r="N2851" i="14"/>
  <c r="M2851" i="14"/>
  <c r="L2851" i="14"/>
  <c r="K2851" i="14"/>
  <c r="J2851" i="14"/>
  <c r="I2851" i="14"/>
  <c r="H2851" i="14"/>
  <c r="G2851" i="14"/>
  <c r="F2851" i="14"/>
  <c r="E2851" i="14"/>
  <c r="D2851" i="14"/>
  <c r="C2851" i="14"/>
  <c r="S2756" i="14"/>
  <c r="R2756" i="14"/>
  <c r="Q2756" i="14"/>
  <c r="P2756" i="14"/>
  <c r="O2756" i="14"/>
  <c r="N2756" i="14"/>
  <c r="M2756" i="14"/>
  <c r="L2756" i="14"/>
  <c r="K2756" i="14"/>
  <c r="J2756" i="14"/>
  <c r="I2756" i="14"/>
  <c r="H2756" i="14"/>
  <c r="G2756" i="14"/>
  <c r="F2756" i="14"/>
  <c r="E2756" i="14"/>
  <c r="D2756" i="14"/>
  <c r="C2756" i="14"/>
  <c r="S2661" i="14"/>
  <c r="R2661" i="14"/>
  <c r="Q2661" i="14"/>
  <c r="P2661" i="14"/>
  <c r="O2661" i="14"/>
  <c r="N2661" i="14"/>
  <c r="M2661" i="14"/>
  <c r="L2661" i="14"/>
  <c r="K2661" i="14"/>
  <c r="J2661" i="14"/>
  <c r="I2661" i="14"/>
  <c r="H2661" i="14"/>
  <c r="G2661" i="14"/>
  <c r="F2661" i="14"/>
  <c r="E2661" i="14"/>
  <c r="D2661" i="14"/>
  <c r="C2661" i="14"/>
  <c r="S2566" i="14"/>
  <c r="R2566" i="14"/>
  <c r="Q2566" i="14"/>
  <c r="P2566" i="14"/>
  <c r="O2566" i="14"/>
  <c r="N2566" i="14"/>
  <c r="M2566" i="14"/>
  <c r="L2566" i="14"/>
  <c r="K2566" i="14"/>
  <c r="J2566" i="14"/>
  <c r="I2566" i="14"/>
  <c r="H2566" i="14"/>
  <c r="G2566" i="14"/>
  <c r="F2566" i="14"/>
  <c r="E2566" i="14"/>
  <c r="D2566" i="14"/>
  <c r="C2566" i="14"/>
  <c r="S2471" i="14"/>
  <c r="R2471" i="14"/>
  <c r="Q2471" i="14"/>
  <c r="P2471" i="14"/>
  <c r="O2471" i="14"/>
  <c r="N2471" i="14"/>
  <c r="M2471" i="14"/>
  <c r="L2471" i="14"/>
  <c r="K2471" i="14"/>
  <c r="J2471" i="14"/>
  <c r="I2471" i="14"/>
  <c r="H2471" i="14"/>
  <c r="G2471" i="14"/>
  <c r="F2471" i="14"/>
  <c r="E2471" i="14"/>
  <c r="D2471" i="14"/>
  <c r="C2471" i="14"/>
  <c r="S2376" i="14"/>
  <c r="R2376" i="14"/>
  <c r="Q2376" i="14"/>
  <c r="P2376" i="14"/>
  <c r="O2376" i="14"/>
  <c r="N2376" i="14"/>
  <c r="M2376" i="14"/>
  <c r="L2376" i="14"/>
  <c r="K2376" i="14"/>
  <c r="J2376" i="14"/>
  <c r="I2376" i="14"/>
  <c r="H2376" i="14"/>
  <c r="G2376" i="14"/>
  <c r="F2376" i="14"/>
  <c r="E2376" i="14"/>
  <c r="D2376" i="14"/>
  <c r="C2376" i="14"/>
  <c r="S2281" i="14"/>
  <c r="R2281" i="14"/>
  <c r="Q2281" i="14"/>
  <c r="P2281" i="14"/>
  <c r="O2281" i="14"/>
  <c r="N2281" i="14"/>
  <c r="M2281" i="14"/>
  <c r="L2281" i="14"/>
  <c r="K2281" i="14"/>
  <c r="J2281" i="14"/>
  <c r="I2281" i="14"/>
  <c r="H2281" i="14"/>
  <c r="G2281" i="14"/>
  <c r="F2281" i="14"/>
  <c r="E2281" i="14"/>
  <c r="D2281" i="14"/>
  <c r="C2281" i="14"/>
  <c r="S2186" i="14"/>
  <c r="R2186" i="14"/>
  <c r="Q2186" i="14"/>
  <c r="P2186" i="14"/>
  <c r="O2186" i="14"/>
  <c r="N2186" i="14"/>
  <c r="M2186" i="14"/>
  <c r="L2186" i="14"/>
  <c r="K2186" i="14"/>
  <c r="J2186" i="14"/>
  <c r="I2186" i="14"/>
  <c r="H2186" i="14"/>
  <c r="G2186" i="14"/>
  <c r="F2186" i="14"/>
  <c r="E2186" i="14"/>
  <c r="D2186" i="14"/>
  <c r="C2186" i="14"/>
  <c r="S2091" i="14"/>
  <c r="R2091" i="14"/>
  <c r="Q2091" i="14"/>
  <c r="P2091" i="14"/>
  <c r="O2091" i="14"/>
  <c r="N2091" i="14"/>
  <c r="M2091" i="14"/>
  <c r="L2091" i="14"/>
  <c r="K2091" i="14"/>
  <c r="J2091" i="14"/>
  <c r="I2091" i="14"/>
  <c r="H2091" i="14"/>
  <c r="G2091" i="14"/>
  <c r="F2091" i="14"/>
  <c r="E2091" i="14"/>
  <c r="D2091" i="14"/>
  <c r="C2091" i="14"/>
  <c r="S1996" i="14"/>
  <c r="R1996" i="14"/>
  <c r="Q1996" i="14"/>
  <c r="P1996" i="14"/>
  <c r="O1996" i="14"/>
  <c r="N1996" i="14"/>
  <c r="M1996" i="14"/>
  <c r="L1996" i="14"/>
  <c r="K1996" i="14"/>
  <c r="J1996" i="14"/>
  <c r="I1996" i="14"/>
  <c r="H1996" i="14"/>
  <c r="G1996" i="14"/>
  <c r="F1996" i="14"/>
  <c r="E1996" i="14"/>
  <c r="D1996" i="14"/>
  <c r="C1996" i="14"/>
  <c r="S1901" i="14"/>
  <c r="R1901" i="14"/>
  <c r="Q1901" i="14"/>
  <c r="P1901" i="14"/>
  <c r="O1901" i="14"/>
  <c r="N1901" i="14"/>
  <c r="M1901" i="14"/>
  <c r="L1901" i="14"/>
  <c r="K1901" i="14"/>
  <c r="J1901" i="14"/>
  <c r="I1901" i="14"/>
  <c r="H1901" i="14"/>
  <c r="G1901" i="14"/>
  <c r="F1901" i="14"/>
  <c r="E1901" i="14"/>
  <c r="D1901" i="14"/>
  <c r="C1901" i="14"/>
  <c r="S1806" i="14"/>
  <c r="R1806" i="14"/>
  <c r="Q1806" i="14"/>
  <c r="P1806" i="14"/>
  <c r="O1806" i="14"/>
  <c r="N1806" i="14"/>
  <c r="M1806" i="14"/>
  <c r="L1806" i="14"/>
  <c r="K1806" i="14"/>
  <c r="J1806" i="14"/>
  <c r="I1806" i="14"/>
  <c r="H1806" i="14"/>
  <c r="G1806" i="14"/>
  <c r="F1806" i="14"/>
  <c r="E1806" i="14"/>
  <c r="D1806" i="14"/>
  <c r="C1806" i="14"/>
  <c r="S1711" i="14"/>
  <c r="R1711" i="14"/>
  <c r="Q1711" i="14"/>
  <c r="P1711" i="14"/>
  <c r="O1711" i="14"/>
  <c r="N1711" i="14"/>
  <c r="M1711" i="14"/>
  <c r="L1711" i="14"/>
  <c r="K1711" i="14"/>
  <c r="J1711" i="14"/>
  <c r="I1711" i="14"/>
  <c r="H1711" i="14"/>
  <c r="G1711" i="14"/>
  <c r="F1711" i="14"/>
  <c r="E1711" i="14"/>
  <c r="D1711" i="14"/>
  <c r="C1711" i="14"/>
  <c r="S1616" i="14"/>
  <c r="R1616" i="14"/>
  <c r="Q1616" i="14"/>
  <c r="P1616" i="14"/>
  <c r="O1616" i="14"/>
  <c r="N1616" i="14"/>
  <c r="M1616" i="14"/>
  <c r="L1616" i="14"/>
  <c r="K1616" i="14"/>
  <c r="J1616" i="14"/>
  <c r="I1616" i="14"/>
  <c r="H1616" i="14"/>
  <c r="G1616" i="14"/>
  <c r="F1616" i="14"/>
  <c r="E1616" i="14"/>
  <c r="D1616" i="14"/>
  <c r="C1616" i="14"/>
  <c r="S1521" i="14"/>
  <c r="R1521" i="14"/>
  <c r="Q1521" i="14"/>
  <c r="P1521" i="14"/>
  <c r="O1521" i="14"/>
  <c r="N1521" i="14"/>
  <c r="M1521" i="14"/>
  <c r="L1521" i="14"/>
  <c r="K1521" i="14"/>
  <c r="J1521" i="14"/>
  <c r="I1521" i="14"/>
  <c r="H1521" i="14"/>
  <c r="G1521" i="14"/>
  <c r="F1521" i="14"/>
  <c r="E1521" i="14"/>
  <c r="D1521" i="14"/>
  <c r="C1521" i="14"/>
  <c r="S1426" i="14"/>
  <c r="R1426" i="14"/>
  <c r="Q1426" i="14"/>
  <c r="P1426" i="14"/>
  <c r="O1426" i="14"/>
  <c r="N1426" i="14"/>
  <c r="M1426" i="14"/>
  <c r="L1426" i="14"/>
  <c r="K1426" i="14"/>
  <c r="J1426" i="14"/>
  <c r="I1426" i="14"/>
  <c r="H1426" i="14"/>
  <c r="G1426" i="14"/>
  <c r="F1426" i="14"/>
  <c r="E1426" i="14"/>
  <c r="D1426" i="14"/>
  <c r="C1426" i="14"/>
  <c r="S1331" i="14"/>
  <c r="R1331" i="14"/>
  <c r="Q1331" i="14"/>
  <c r="P1331" i="14"/>
  <c r="O1331" i="14"/>
  <c r="N1331" i="14"/>
  <c r="M1331" i="14"/>
  <c r="L1331" i="14"/>
  <c r="K1331" i="14"/>
  <c r="J1331" i="14"/>
  <c r="I1331" i="14"/>
  <c r="H1331" i="14"/>
  <c r="G1331" i="14"/>
  <c r="F1331" i="14"/>
  <c r="E1331" i="14"/>
  <c r="D1331" i="14"/>
  <c r="C1331" i="14"/>
  <c r="S1236" i="14"/>
  <c r="R1236" i="14"/>
  <c r="Q1236" i="14"/>
  <c r="P1236" i="14"/>
  <c r="O1236" i="14"/>
  <c r="N1236" i="14"/>
  <c r="M1236" i="14"/>
  <c r="L1236" i="14"/>
  <c r="K1236" i="14"/>
  <c r="J1236" i="14"/>
  <c r="I1236" i="14"/>
  <c r="H1236" i="14"/>
  <c r="G1236" i="14"/>
  <c r="F1236" i="14"/>
  <c r="E1236" i="14"/>
  <c r="D1236" i="14"/>
  <c r="C1236" i="14"/>
  <c r="S1141" i="14"/>
  <c r="R1141" i="14"/>
  <c r="Q1141" i="14"/>
  <c r="P1141" i="14"/>
  <c r="O1141" i="14"/>
  <c r="N1141" i="14"/>
  <c r="M1141" i="14"/>
  <c r="L1141" i="14"/>
  <c r="K1141" i="14"/>
  <c r="J1141" i="14"/>
  <c r="I1141" i="14"/>
  <c r="H1141" i="14"/>
  <c r="G1141" i="14"/>
  <c r="F1141" i="14"/>
  <c r="E1141" i="14"/>
  <c r="D1141" i="14"/>
  <c r="C1141" i="14"/>
  <c r="S1046" i="14"/>
  <c r="R1046" i="14"/>
  <c r="Q1046" i="14"/>
  <c r="P1046" i="14"/>
  <c r="O1046" i="14"/>
  <c r="N1046" i="14"/>
  <c r="M1046" i="14"/>
  <c r="L1046" i="14"/>
  <c r="K1046" i="14"/>
  <c r="J1046" i="14"/>
  <c r="I1046" i="14"/>
  <c r="H1046" i="14"/>
  <c r="G1046" i="14"/>
  <c r="F1046" i="14"/>
  <c r="E1046" i="14"/>
  <c r="D1046" i="14"/>
  <c r="C1046" i="14"/>
  <c r="S951" i="14"/>
  <c r="R951" i="14"/>
  <c r="Q951" i="14"/>
  <c r="P951" i="14"/>
  <c r="O951" i="14"/>
  <c r="N951" i="14"/>
  <c r="M951" i="14"/>
  <c r="L951" i="14"/>
  <c r="K951" i="14"/>
  <c r="J951" i="14"/>
  <c r="I951" i="14"/>
  <c r="H951" i="14"/>
  <c r="G951" i="14"/>
  <c r="F951" i="14"/>
  <c r="E951" i="14"/>
  <c r="D951" i="14"/>
  <c r="C951" i="14"/>
  <c r="S856" i="14"/>
  <c r="R856" i="14"/>
  <c r="Q856" i="14"/>
  <c r="P856" i="14"/>
  <c r="O856" i="14"/>
  <c r="N856" i="14"/>
  <c r="M856" i="14"/>
  <c r="L856" i="14"/>
  <c r="K856" i="14"/>
  <c r="J856" i="14"/>
  <c r="I856" i="14"/>
  <c r="H856" i="14"/>
  <c r="G856" i="14"/>
  <c r="F856" i="14"/>
  <c r="E856" i="14"/>
  <c r="D856" i="14"/>
  <c r="C856" i="14"/>
  <c r="S761" i="14"/>
  <c r="R761" i="14"/>
  <c r="Q761" i="14"/>
  <c r="P761" i="14"/>
  <c r="O761" i="14"/>
  <c r="N761" i="14"/>
  <c r="M761" i="14"/>
  <c r="L761" i="14"/>
  <c r="K761" i="14"/>
  <c r="J761" i="14"/>
  <c r="I761" i="14"/>
  <c r="H761" i="14"/>
  <c r="G761" i="14"/>
  <c r="F761" i="14"/>
  <c r="E761" i="14"/>
  <c r="D761" i="14"/>
  <c r="C761" i="14"/>
  <c r="S666" i="14"/>
  <c r="R666" i="14"/>
  <c r="Q666" i="14"/>
  <c r="P666" i="14"/>
  <c r="O666" i="14"/>
  <c r="N666" i="14"/>
  <c r="M666" i="14"/>
  <c r="L666" i="14"/>
  <c r="K666" i="14"/>
  <c r="J666" i="14"/>
  <c r="I666" i="14"/>
  <c r="H666" i="14"/>
  <c r="G666" i="14"/>
  <c r="F666" i="14"/>
  <c r="E666" i="14"/>
  <c r="D666" i="14"/>
  <c r="C666" i="14"/>
  <c r="S571" i="14"/>
  <c r="R571" i="14"/>
  <c r="Q571" i="14"/>
  <c r="P571" i="14"/>
  <c r="O571" i="14"/>
  <c r="N571" i="14"/>
  <c r="M571" i="14"/>
  <c r="L571" i="14"/>
  <c r="K571" i="14"/>
  <c r="J571" i="14"/>
  <c r="I571" i="14"/>
  <c r="H571" i="14"/>
  <c r="G571" i="14"/>
  <c r="F571" i="14"/>
  <c r="E571" i="14"/>
  <c r="D571" i="14"/>
  <c r="C571" i="14"/>
  <c r="S476" i="14"/>
  <c r="R476" i="14"/>
  <c r="Q476" i="14"/>
  <c r="P476" i="14"/>
  <c r="O476" i="14"/>
  <c r="N476" i="14"/>
  <c r="M476" i="14"/>
  <c r="L476" i="14"/>
  <c r="K476" i="14"/>
  <c r="J476" i="14"/>
  <c r="I476" i="14"/>
  <c r="H476" i="14"/>
  <c r="G476" i="14"/>
  <c r="F476" i="14"/>
  <c r="E476" i="14"/>
  <c r="D476" i="14"/>
  <c r="C476" i="14"/>
  <c r="S381" i="14"/>
  <c r="R381" i="14"/>
  <c r="Q381" i="14"/>
  <c r="P381" i="14"/>
  <c r="O381" i="14"/>
  <c r="N381" i="14"/>
  <c r="M381" i="14"/>
  <c r="L381" i="14"/>
  <c r="K381" i="14"/>
  <c r="J381" i="14"/>
  <c r="I381" i="14"/>
  <c r="H381" i="14"/>
  <c r="G381" i="14"/>
  <c r="F381" i="14"/>
  <c r="E381" i="14"/>
  <c r="D381" i="14"/>
  <c r="C381" i="14"/>
  <c r="S286" i="14"/>
  <c r="R286" i="14"/>
  <c r="Q286" i="14"/>
  <c r="P286" i="14"/>
  <c r="O286" i="14"/>
  <c r="N286" i="14"/>
  <c r="M286" i="14"/>
  <c r="L286" i="14"/>
  <c r="K286" i="14"/>
  <c r="J286" i="14"/>
  <c r="I286" i="14"/>
  <c r="H286" i="14"/>
  <c r="G286" i="14"/>
  <c r="F286" i="14"/>
  <c r="E286" i="14"/>
  <c r="D286" i="14"/>
  <c r="C286" i="14"/>
  <c r="S191" i="14"/>
  <c r="R191" i="14"/>
  <c r="Q191" i="14"/>
  <c r="P191" i="14"/>
  <c r="O191" i="14"/>
  <c r="N191" i="14"/>
  <c r="M191" i="14"/>
  <c r="L191" i="14"/>
  <c r="K191" i="14"/>
  <c r="J191" i="14"/>
  <c r="I191" i="14"/>
  <c r="H191" i="14"/>
  <c r="G191" i="14"/>
  <c r="F191" i="14"/>
  <c r="E191" i="14"/>
  <c r="D191" i="14"/>
  <c r="C191" i="14"/>
  <c r="S96" i="14"/>
  <c r="R96" i="14"/>
  <c r="Q96" i="14"/>
  <c r="P96" i="14"/>
  <c r="O96" i="14"/>
  <c r="N96" i="14"/>
  <c r="M96" i="14"/>
  <c r="L96" i="14"/>
  <c r="K96" i="14"/>
  <c r="J96" i="14"/>
  <c r="I96" i="14"/>
  <c r="H96" i="14"/>
  <c r="G96" i="14"/>
  <c r="F96" i="14"/>
  <c r="E96" i="14"/>
  <c r="D96" i="14"/>
  <c r="C96" i="1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<sst xmlns="http://schemas.openxmlformats.org/spreadsheetml/2006/main" count="525" uniqueCount="220">
  <si>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</si>
  <si>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</si>
  <si>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</si>
  <si>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</si>
  <si>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</si>
  <si>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</si>
  <si>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</si>
  <si>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</si>
  <si>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</si>
  <si>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</si>
  <si>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</si>
  <si>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</si>
  <si>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</si>
  <si>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</si>
  <si>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</si>
  <si>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</si>
  <si>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</si>
  <si>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</si>
  <si>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</si>
  <si>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</si>
  <si>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</si>
  <si>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</si>
  <si>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</si>
  <si>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</si>
  <si>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</si>
  <si>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</si>
  <si>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</si>
  <si>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</si>
  <si>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</si>
  <si>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</si>
  <si>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</si>
  <si>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</si>
  <si>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</si>
  <si>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</si>
  <si>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</si>
  <si>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</si>
  <si>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</si>
  <si>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</si>
  <si>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</si>
  <si>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</si>
  <si>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</si>
  <si>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</si>
  <si>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</si>
  <si>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</si>
  <si>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</si>
  <si>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</si>
  <si>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</si>
  <si>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</si>
  <si>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</si>
  <si>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</si>
  <si>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</si>
  <si>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</si>
  <si>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</si>
  <si>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</si>
  <si>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</si>
  <si>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</si>
  <si>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</si>
  <si>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</si>
  <si>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</si>
  <si>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</si>
  <si>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</si>
  <si>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</si>
  <si>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</si>
  <si>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</si>
  <si>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</si>
  <si>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</si>
  <si>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</si>
  <si>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</si>
  <si>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</si>
  <si>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</si>
  <si>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</si>
  <si>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</si>
  <si>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</si>
  <si>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</si>
  <si>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</si>
  <si>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</si>
  <si>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</si>
  <si>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</si>
  <si>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</si>
  <si>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</si>
  <si>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</si>
  <si>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</si>
  <si>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</si>
  <si>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</si>
  <si>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</si>
  <si>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</si>
  <si>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</si>
  <si>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</si>
  <si>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</si>
  <si>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</si>
  <si>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</si>
  <si>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</si>
  <si>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</si>
  <si>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</si>
  <si>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</si>
  <si>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</si>
  <si>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</si>
  <si>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</si>
  <si>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</si>
  <si>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</si>
  <si>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</si>
  <si>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</si>
  <si>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</si>
  <si>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</si>
  <si>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</si>
  <si>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</si>
  <si>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</si>
  <si>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</si>
  <si>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</si>
  <si>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</si>
  <si>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</si>
  <si>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</si>
  <si>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</si>
  <si>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</si>
  <si>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</si>
  <si>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</si>
  <si>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</si>
  <si>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</si>
  <si>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</si>
  <si>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</si>
  <si>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</si>
  <si>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</si>
  <si>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</si>
  <si>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</si>
  <si>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</si>
  <si>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</si>
  <si>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</si>
  <si>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</si>
  <si>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</si>
  <si>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</si>
  <si>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</si>
  <si>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</si>
  <si>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</si>
  <si>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</si>
  <si>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</si>
  <si>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</si>
  <si>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</si>
  <si>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</si>
  <si>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</si>
  <si>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</si>
  <si>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</si>
  <si>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</si>
  <si>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</si>
  <si>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</si>
  <si>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</si>
  <si>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</si>
  <si>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</si>
  <si>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</si>
  <si>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</si>
  <si>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</si>
  <si>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</si>
  <si>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</si>
  <si>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</si>
  <si>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</si>
  <si>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</si>
  <si>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</si>
  <si>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</si>
  <si>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</si>
  <si>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</si>
  <si>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</si>
  <si>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</si>
  <si>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</si>
  <si>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</si>
  <si>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</si>
  <si>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</si>
  <si>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</si>
  <si>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</si>
  <si>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</si>
  <si>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</si>
  <si>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</si>
  <si>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</si>
  <si>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</si>
  <si>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</si>
  <si>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</si>
  <si>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</si>
  <si>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</si>
  <si>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</si>
  <si>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</si>
  <si>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</si>
  <si>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</si>
  <si>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</si>
  <si>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</si>
  <si>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</si>
  <si>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</si>
  <si>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</si>
  <si>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</si>
  <si>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</si>
  <si>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</si>
  <si>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</si>
  <si>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</si>
  <si>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</si>
  <si>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</si>
  <si>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</si>
  <si>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</si>
  <si>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</si>
  <si>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</si>
  <si>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</si>
  <si>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</si>
  <si>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</si>
  <si>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</si>
  <si>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</si>
  <si>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</si>
  <si>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</si>
  <si>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</si>
  <si>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</si>
  <si>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</si>
  <si>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</si>
  <si>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</si>
  <si>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</si>
  <si>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</si>
  <si>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</si>
  <si>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</si>
  <si>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</si>
  <si>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</si>
  <si>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</si>
  <si>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</si>
  <si>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</si>
  <si>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</si>
  <si>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</si>
  <si>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Remstalwerk Netzgesellschaft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</si>
</sst>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rgb="FF000000"/>
      <name val="Calibri"/>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4" fontId="1" fillId="0" borderId="0" applyFont="0" applyFill="0" applyBorder="0" applyAlignment="0" applyProtection="0"/>
    <xf numFmtId="0" fontId="32" fillId="0" borderId="0"/>
    <xf numFmtId="0" fontId="33"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6" fillId="22" borderId="15" xfId="2" applyNumberFormat="1" applyFont="1" applyFill="1" applyBorder="1" applyAlignment="1" applyProtection="1">
      <alignment horizontal="center" vertical="center"/>
      <protection locked="0"/>
    </xf>
    <xf numFmtId="44" fontId="26" fillId="22" borderId="7" xfId="66" applyFont="1" applyFill="1" applyBorder="1" applyAlignment="1" applyProtection="1">
      <alignment horizontal="center" vertical="center"/>
      <protection locked="0"/>
    </xf>
    <xf numFmtId="44" fontId="30" fillId="21" borderId="1" xfId="66" applyFont="1" applyFill="1" applyBorder="1" applyAlignment="1" applyProtection="1">
      <alignment vertical="center"/>
    </xf>
    <xf numFmtId="171" fontId="33" fillId="22" borderId="1" xfId="68" applyNumberFormat="1" applyFill="1" applyBorder="1" applyAlignment="1" applyProtection="1">
      <alignment horizontal="center" vertical="center"/>
      <protection locked="0"/>
    </xf>
    <xf numFmtId="44" fontId="29" fillId="0" borderId="0" xfId="0" applyNumberFormat="1" applyFont="1" applyAlignment="1">
      <alignment vertical="center"/>
    </xf>
    <xf numFmtId="7" fontId="24" fillId="22" borderId="1" xfId="0" applyNumberFormat="1" applyFont="1" applyFill="1" applyBorder="1" applyProtection="1">
      <protection locked="0"/>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8"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7" xr:uid="{20D110A4-B146-4D91-A212-F2087E19A73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6"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10008368</v>
      </c>
    </row>
    <row r="7" spans="1:3" ht="21" customHeight="1">
      <c r="B7" s="2" t="s">
        <v>25</v>
      </c>
      <c r="C7" s="55"/>
    </row>
    <row r="8" spans="1:3" ht="21" customHeight="1">
      <c r="B8" s="2" t="s">
        <v>82</v>
      </c>
      <c r="C8" s="12"/>
    </row>
    <row r="9" spans="1:3" ht="21" customHeight="1">
      <c r="B9" s="2" t="s">
        <v>83</v>
      </c>
      <c r="C9" s="107"/>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70" zoomScaleNormal="70" workbookViewId="0">
      <selection activeCell="C7" sqref="C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Y65"/>
  <sheetViews>
    <sheetView showGridLines="0" zoomScale="80" zoomScaleNormal="80" workbookViewId="0">
      <pane xSplit="2" ySplit="2" topLeftCell="I3" activePane="bottomRight" state="frozen"/>
      <selection pane="topRight" activeCell="C1" sqref="C1"/>
      <selection pane="bottomLeft" activeCell="A3" sqref="A3"/>
      <selection pane="bottomRight" activeCell="B9" sqref="B9"/>
    </sheetView>
  </sheetViews>
  <sheetFormatPr baseColWidth="10" defaultColWidth="11.42578125" defaultRowHeight="15.75"/>
  <cols>
    <col min="1" max="1" width="6.28515625" style="42" customWidth="1"/>
    <col min="2" max="2" width="87.7109375" style="92" customWidth="1"/>
    <col min="3" max="13" width="11.7109375" style="42" customWidth="1"/>
    <col min="14" max="14" width="19.85546875" style="42" bestFit="1" customWidth="1"/>
    <col min="15" max="15" width="20.140625" style="42" customWidth="1"/>
    <col min="16" max="18" width="19.85546875" style="42" bestFit="1" customWidth="1"/>
    <col min="19" max="19" width="18.7109375" style="42" bestFit="1" customWidth="1"/>
    <col min="20" max="24" width="18.28515625" style="42" bestFit="1" customWidth="1"/>
    <col min="25" max="25" width="7.42578125" style="42" bestFit="1" customWidth="1"/>
    <col min="26" max="16384" width="11.42578125" style="42"/>
  </cols>
  <sheetData>
    <row r="1" spans="1:25"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5" ht="18.75" customHeight="1">
      <c r="A2" s="72" t="s">
        <v>20</v>
      </c>
      <c r="B2" s="86" t="s">
        <v>0</v>
      </c>
      <c r="C2" s="45"/>
      <c r="D2" s="45"/>
      <c r="E2" s="45"/>
      <c r="F2" s="45"/>
      <c r="G2" s="45"/>
      <c r="H2" s="45"/>
      <c r="I2" s="45"/>
      <c r="J2" s="45"/>
      <c r="K2" s="45"/>
      <c r="L2" s="45"/>
      <c r="M2" s="45"/>
      <c r="N2" s="45"/>
      <c r="O2" s="45"/>
      <c r="P2" s="45"/>
      <c r="Q2" s="45"/>
      <c r="R2" s="45"/>
      <c r="S2" s="45"/>
    </row>
    <row r="3" spans="1:25" ht="18.75" customHeight="1">
      <c r="A3" s="79">
        <v>1</v>
      </c>
      <c r="B3" s="82" t="s">
        <v>59</v>
      </c>
      <c r="C3" s="24"/>
      <c r="D3" s="24"/>
      <c r="E3" s="24"/>
      <c r="F3" s="24"/>
      <c r="G3" s="24"/>
      <c r="H3" s="24"/>
      <c r="I3" s="24"/>
      <c r="J3" s="24"/>
      <c r="K3" s="24"/>
      <c r="L3" s="24"/>
      <c r="M3" s="24"/>
      <c r="N3" s="104">
        <v>6921</v>
      </c>
      <c r="O3" s="24">
        <v>16280</v>
      </c>
      <c r="P3" s="24">
        <v>17297.5</v>
      </c>
      <c r="Q3" s="24">
        <v>30525</v>
      </c>
      <c r="R3" s="24">
        <v>38665</v>
      </c>
      <c r="S3" s="24">
        <v>36630</v>
      </c>
    </row>
    <row r="4" spans="1:25" ht="18.75" customHeight="1">
      <c r="A4" s="79">
        <v>2</v>
      </c>
      <c r="B4" s="82" t="s">
        <v>31</v>
      </c>
      <c r="C4" s="24"/>
      <c r="D4" s="24"/>
      <c r="E4" s="24"/>
      <c r="F4" s="24"/>
      <c r="G4" s="24"/>
      <c r="H4" s="24"/>
      <c r="I4" s="24"/>
      <c r="J4" s="24"/>
      <c r="K4" s="24"/>
      <c r="L4" s="24"/>
      <c r="M4" s="24"/>
      <c r="N4" s="24">
        <v>3.4</v>
      </c>
      <c r="O4" s="24">
        <v>8</v>
      </c>
      <c r="P4" s="24">
        <v>8.5</v>
      </c>
      <c r="Q4" s="24">
        <v>15</v>
      </c>
      <c r="R4" s="24">
        <v>19</v>
      </c>
      <c r="S4" s="24">
        <v>18</v>
      </c>
    </row>
    <row r="5" spans="1:25" ht="18.75" customHeight="1">
      <c r="A5" s="80" t="s">
        <v>2</v>
      </c>
      <c r="B5" s="87" t="s">
        <v>1</v>
      </c>
      <c r="C5" s="45"/>
      <c r="D5" s="45"/>
      <c r="E5" s="45"/>
      <c r="F5" s="45"/>
      <c r="G5" s="45"/>
      <c r="H5" s="45"/>
      <c r="I5" s="45"/>
      <c r="J5" s="45"/>
      <c r="K5" s="45"/>
      <c r="L5" s="45"/>
      <c r="M5" s="45"/>
      <c r="N5" s="45"/>
      <c r="O5" s="45"/>
      <c r="P5" s="45"/>
      <c r="Q5" s="45"/>
      <c r="R5" s="45"/>
      <c r="S5" s="45"/>
    </row>
    <row r="6" spans="1:25" ht="18.75" customHeight="1">
      <c r="A6" s="79">
        <v>1</v>
      </c>
      <c r="B6" s="82" t="s">
        <v>158</v>
      </c>
      <c r="C6" s="25"/>
      <c r="D6" s="25"/>
      <c r="E6" s="25"/>
      <c r="F6" s="25"/>
      <c r="G6" s="25"/>
      <c r="H6" s="25"/>
      <c r="I6" s="25"/>
      <c r="J6" s="25"/>
      <c r="K6" s="25"/>
      <c r="L6" s="25"/>
      <c r="M6" s="25"/>
      <c r="N6" s="105">
        <v>13421684.439999999</v>
      </c>
      <c r="O6" s="105">
        <v>14490654.07</v>
      </c>
      <c r="P6" s="105">
        <v>15035381.59</v>
      </c>
      <c r="Q6" s="105">
        <v>15733526.203810001</v>
      </c>
      <c r="R6" s="105">
        <v>15214391.042230001</v>
      </c>
      <c r="S6" s="25">
        <v>15804985.219200002</v>
      </c>
      <c r="T6" s="108"/>
      <c r="U6" s="108"/>
      <c r="V6" s="108"/>
      <c r="W6" s="108"/>
      <c r="X6" s="108"/>
      <c r="Y6" s="108"/>
    </row>
    <row r="7" spans="1:25" ht="18.75" customHeight="1">
      <c r="A7" s="81" t="s">
        <v>75</v>
      </c>
      <c r="B7" s="82" t="s">
        <v>159</v>
      </c>
      <c r="C7" s="25"/>
      <c r="D7" s="25"/>
      <c r="E7" s="25"/>
      <c r="F7" s="25"/>
      <c r="G7" s="25"/>
      <c r="H7" s="25"/>
      <c r="I7" s="25"/>
      <c r="J7" s="25"/>
      <c r="K7" s="25"/>
      <c r="L7" s="25"/>
      <c r="M7" s="25"/>
      <c r="N7" s="105">
        <v>1259099.33</v>
      </c>
      <c r="O7" s="105">
        <v>1318387.6299999999</v>
      </c>
      <c r="P7" s="105">
        <v>1588030.16</v>
      </c>
      <c r="Q7" s="105">
        <v>1531944.7600000002</v>
      </c>
      <c r="R7" s="105">
        <v>1751599.55</v>
      </c>
      <c r="S7" s="25">
        <v>1885550.91</v>
      </c>
    </row>
    <row r="8" spans="1:25" ht="18.75" customHeight="1">
      <c r="A8" s="81" t="s">
        <v>89</v>
      </c>
      <c r="B8" s="82" t="s">
        <v>160</v>
      </c>
      <c r="C8" s="25"/>
      <c r="D8" s="25"/>
      <c r="E8" s="25"/>
      <c r="F8" s="25"/>
      <c r="G8" s="25"/>
      <c r="H8" s="25"/>
      <c r="I8" s="25"/>
      <c r="J8" s="25"/>
      <c r="K8" s="25"/>
      <c r="L8" s="25"/>
      <c r="M8" s="25"/>
      <c r="N8" s="105">
        <v>1081045.6100000001</v>
      </c>
      <c r="O8" s="105">
        <v>1085075.6299999999</v>
      </c>
      <c r="P8" s="105">
        <v>1037588.44</v>
      </c>
      <c r="Q8" s="105">
        <v>1067559.8500000001</v>
      </c>
      <c r="R8" s="105">
        <v>1136223.5999999999</v>
      </c>
      <c r="S8" s="25">
        <v>1053987.3699999999</v>
      </c>
    </row>
    <row r="9" spans="1:25" ht="38.450000000000003" customHeight="1">
      <c r="A9" s="81" t="s">
        <v>100</v>
      </c>
      <c r="B9" s="82" t="s">
        <v>87</v>
      </c>
      <c r="C9" s="25"/>
      <c r="D9" s="25"/>
      <c r="E9" s="25"/>
      <c r="F9" s="25"/>
      <c r="G9" s="25"/>
      <c r="H9" s="25"/>
      <c r="I9" s="25"/>
      <c r="J9" s="25"/>
      <c r="K9" s="25"/>
      <c r="L9" s="25"/>
      <c r="M9" s="25"/>
      <c r="N9" s="105">
        <v>12162585.109999999</v>
      </c>
      <c r="O9" s="105">
        <v>13172266.439999999</v>
      </c>
      <c r="P9" s="105">
        <v>13447351.43</v>
      </c>
      <c r="Q9" s="105">
        <v>14201581.443800002</v>
      </c>
      <c r="R9" s="105">
        <v>13462791.49223</v>
      </c>
      <c r="S9" s="25">
        <v>13919434.309200002</v>
      </c>
    </row>
    <row r="10" spans="1:25" ht="30">
      <c r="A10" s="79">
        <v>2</v>
      </c>
      <c r="B10" s="82" t="s">
        <v>36</v>
      </c>
      <c r="C10" s="25"/>
      <c r="D10" s="25"/>
      <c r="E10" s="25"/>
      <c r="F10" s="25"/>
      <c r="G10" s="25"/>
      <c r="H10" s="25"/>
      <c r="I10" s="25"/>
      <c r="J10" s="25"/>
      <c r="K10" s="25"/>
      <c r="L10" s="25"/>
      <c r="M10" s="25"/>
      <c r="N10" s="105">
        <v>0</v>
      </c>
      <c r="O10" s="105">
        <v>0</v>
      </c>
      <c r="P10" s="105">
        <v>0</v>
      </c>
      <c r="Q10" s="105">
        <v>0</v>
      </c>
      <c r="R10" s="105">
        <v>0</v>
      </c>
      <c r="S10" s="25">
        <v>0</v>
      </c>
    </row>
    <row r="11" spans="1:25" ht="18.75" customHeight="1">
      <c r="A11" s="79">
        <v>3</v>
      </c>
      <c r="B11" s="82" t="s">
        <v>58</v>
      </c>
      <c r="C11" s="25"/>
      <c r="D11" s="25"/>
      <c r="E11" s="25"/>
      <c r="F11" s="25"/>
      <c r="G11" s="25"/>
      <c r="H11" s="25"/>
      <c r="I11" s="25"/>
      <c r="J11" s="25"/>
      <c r="K11" s="25"/>
      <c r="L11" s="25"/>
      <c r="M11" s="25"/>
      <c r="N11" s="105">
        <v>0</v>
      </c>
      <c r="O11" s="105">
        <v>14566.37</v>
      </c>
      <c r="P11" s="105">
        <v>138795.13</v>
      </c>
      <c r="Q11" s="105">
        <v>271616.28000000003</v>
      </c>
      <c r="R11" s="105">
        <v>190680.04</v>
      </c>
      <c r="S11" s="25">
        <v>247727.26</v>
      </c>
    </row>
    <row r="12" spans="1:25" ht="18.75" customHeight="1">
      <c r="A12" s="80" t="s">
        <v>3</v>
      </c>
      <c r="B12" s="87" t="s">
        <v>5</v>
      </c>
      <c r="C12" s="45"/>
      <c r="D12" s="45"/>
      <c r="E12" s="45"/>
      <c r="F12" s="45"/>
      <c r="G12" s="45"/>
      <c r="H12" s="45"/>
      <c r="I12" s="45"/>
      <c r="J12" s="45"/>
      <c r="K12" s="45"/>
      <c r="L12" s="45"/>
      <c r="M12" s="45"/>
      <c r="N12" s="106"/>
      <c r="O12" s="106"/>
      <c r="P12" s="106"/>
      <c r="Q12" s="106"/>
      <c r="R12" s="106"/>
      <c r="S12" s="45"/>
    </row>
    <row r="13" spans="1:25" ht="18.75" customHeight="1">
      <c r="A13" s="79">
        <v>1</v>
      </c>
      <c r="B13" s="82" t="s">
        <v>37</v>
      </c>
      <c r="C13" s="25"/>
      <c r="D13" s="25"/>
      <c r="E13" s="25"/>
      <c r="F13" s="25"/>
      <c r="G13" s="25"/>
      <c r="H13" s="25"/>
      <c r="I13" s="25"/>
      <c r="J13" s="25"/>
      <c r="K13" s="25"/>
      <c r="L13" s="25"/>
      <c r="M13" s="25"/>
      <c r="N13" s="105">
        <v>9497830.2300000004</v>
      </c>
      <c r="O13" s="105">
        <v>10460594.539999999</v>
      </c>
      <c r="P13" s="105">
        <v>11053478.130000001</v>
      </c>
      <c r="Q13" s="105">
        <v>11942672.027969999</v>
      </c>
      <c r="R13" s="105">
        <v>11215377.896500001</v>
      </c>
      <c r="S13" s="25">
        <v>11059335.83547</v>
      </c>
    </row>
    <row r="14" spans="1:25" ht="30">
      <c r="A14" s="81" t="s">
        <v>75</v>
      </c>
      <c r="B14" s="82" t="s">
        <v>80</v>
      </c>
      <c r="C14" s="25"/>
      <c r="D14" s="25"/>
      <c r="E14" s="25"/>
      <c r="F14" s="25"/>
      <c r="G14" s="25"/>
      <c r="H14" s="25"/>
      <c r="I14" s="25"/>
      <c r="J14" s="25"/>
      <c r="K14" s="25"/>
      <c r="L14" s="25"/>
      <c r="M14" s="25"/>
      <c r="N14" s="105">
        <v>3368676.44</v>
      </c>
      <c r="O14" s="105">
        <v>3500861.62</v>
      </c>
      <c r="P14" s="105">
        <v>3558396.31</v>
      </c>
      <c r="Q14" s="105">
        <v>4032543.8</v>
      </c>
      <c r="R14" s="105">
        <v>4297908.45</v>
      </c>
      <c r="S14" s="25">
        <v>4277752.9400000004</v>
      </c>
    </row>
    <row r="15" spans="1:25" ht="18.75" customHeight="1">
      <c r="A15" s="81" t="s">
        <v>89</v>
      </c>
      <c r="B15" s="82" t="s">
        <v>90</v>
      </c>
      <c r="C15" s="25"/>
      <c r="D15" s="25"/>
      <c r="E15" s="25"/>
      <c r="F15" s="25"/>
      <c r="G15" s="25"/>
      <c r="H15" s="25"/>
      <c r="I15" s="25"/>
      <c r="J15" s="25"/>
      <c r="K15" s="25"/>
      <c r="L15" s="25"/>
      <c r="M15" s="25"/>
      <c r="N15" s="105">
        <v>9500</v>
      </c>
      <c r="O15" s="105">
        <v>5866.84</v>
      </c>
      <c r="P15" s="105">
        <v>3078.01</v>
      </c>
      <c r="Q15" s="105">
        <v>4020.43</v>
      </c>
      <c r="R15" s="105">
        <v>2205.6799999999998</v>
      </c>
      <c r="S15" s="25">
        <v>4973.21</v>
      </c>
    </row>
    <row r="16" spans="1:25" ht="18.75" customHeight="1">
      <c r="A16" s="80" t="s">
        <v>4</v>
      </c>
      <c r="B16" s="87" t="s">
        <v>32</v>
      </c>
      <c r="C16" s="45"/>
      <c r="D16" s="45"/>
      <c r="E16" s="45"/>
      <c r="F16" s="45"/>
      <c r="G16" s="45"/>
      <c r="H16" s="45"/>
      <c r="I16" s="45"/>
      <c r="J16" s="45"/>
      <c r="K16" s="45"/>
      <c r="L16" s="45"/>
      <c r="M16" s="45"/>
      <c r="N16" s="106"/>
      <c r="O16" s="106"/>
      <c r="P16" s="106"/>
      <c r="Q16" s="106"/>
      <c r="R16" s="106"/>
      <c r="S16" s="45"/>
    </row>
    <row r="17" spans="1:19" ht="18.75" customHeight="1">
      <c r="A17" s="79">
        <v>1</v>
      </c>
      <c r="B17" s="82" t="s">
        <v>165</v>
      </c>
      <c r="C17" s="25"/>
      <c r="D17" s="25"/>
      <c r="E17" s="25"/>
      <c r="F17" s="25"/>
      <c r="G17" s="25"/>
      <c r="H17" s="25"/>
      <c r="I17" s="25"/>
      <c r="J17" s="25"/>
      <c r="K17" s="25"/>
      <c r="L17" s="25"/>
      <c r="M17" s="25"/>
      <c r="N17" s="105">
        <v>329553.18</v>
      </c>
      <c r="O17" s="105">
        <v>566567.80000000005</v>
      </c>
      <c r="P17" s="105">
        <v>625996.97</v>
      </c>
      <c r="Q17" s="105">
        <v>857411.70976999996</v>
      </c>
      <c r="R17" s="105">
        <v>1380013.6402</v>
      </c>
      <c r="S17" s="25">
        <v>1526055.9186799999</v>
      </c>
    </row>
    <row r="18" spans="1:19" ht="18.75" customHeight="1">
      <c r="A18" s="83">
        <v>2</v>
      </c>
      <c r="B18" s="82" t="s">
        <v>38</v>
      </c>
      <c r="C18" s="25"/>
      <c r="D18" s="25"/>
      <c r="E18" s="25"/>
      <c r="F18" s="25"/>
      <c r="G18" s="25"/>
      <c r="H18" s="25"/>
      <c r="I18" s="25"/>
      <c r="J18" s="25"/>
      <c r="K18" s="25"/>
      <c r="L18" s="25"/>
      <c r="M18" s="25"/>
      <c r="N18" s="105">
        <v>1090089.1000000001</v>
      </c>
      <c r="O18" s="105">
        <v>1149913.3</v>
      </c>
      <c r="P18" s="105">
        <v>1214744.8700000001</v>
      </c>
      <c r="Q18" s="105">
        <v>1085900.3358100001</v>
      </c>
      <c r="R18" s="105">
        <v>793881.47154000006</v>
      </c>
      <c r="S18" s="25">
        <v>724166.85120000003</v>
      </c>
    </row>
    <row r="19" spans="1:19" ht="18.75" customHeight="1">
      <c r="A19" s="81" t="s">
        <v>97</v>
      </c>
      <c r="B19" s="82" t="s">
        <v>39</v>
      </c>
      <c r="C19" s="25"/>
      <c r="D19" s="25"/>
      <c r="E19" s="25"/>
      <c r="F19" s="25"/>
      <c r="G19" s="25"/>
      <c r="H19" s="25"/>
      <c r="I19" s="25"/>
      <c r="J19" s="25"/>
      <c r="K19" s="25"/>
      <c r="L19" s="25"/>
      <c r="M19" s="25"/>
      <c r="N19" s="105">
        <v>0</v>
      </c>
      <c r="O19" s="105">
        <v>0</v>
      </c>
      <c r="P19" s="105">
        <v>0</v>
      </c>
      <c r="Q19" s="105">
        <v>0</v>
      </c>
      <c r="R19" s="105">
        <v>0</v>
      </c>
      <c r="S19" s="105">
        <v>0</v>
      </c>
    </row>
    <row r="20" spans="1:19" ht="30">
      <c r="A20" s="81" t="s">
        <v>98</v>
      </c>
      <c r="B20" s="82" t="s">
        <v>79</v>
      </c>
      <c r="C20" s="25"/>
      <c r="D20" s="25"/>
      <c r="E20" s="25"/>
      <c r="F20" s="25"/>
      <c r="G20" s="25"/>
      <c r="H20" s="25"/>
      <c r="I20" s="25"/>
      <c r="J20" s="25"/>
      <c r="K20" s="25"/>
      <c r="L20" s="25"/>
      <c r="M20" s="25"/>
      <c r="N20" s="105">
        <v>0</v>
      </c>
      <c r="O20" s="105">
        <v>0</v>
      </c>
      <c r="P20" s="105">
        <v>0</v>
      </c>
      <c r="Q20" s="105">
        <v>0</v>
      </c>
      <c r="R20" s="105">
        <v>0</v>
      </c>
      <c r="S20" s="105">
        <v>0</v>
      </c>
    </row>
    <row r="21" spans="1:19" ht="18.75" customHeight="1">
      <c r="A21" s="79">
        <v>3</v>
      </c>
      <c r="B21" s="82" t="s">
        <v>40</v>
      </c>
      <c r="C21" s="25"/>
      <c r="D21" s="25"/>
      <c r="E21" s="25"/>
      <c r="F21" s="25"/>
      <c r="G21" s="25"/>
      <c r="H21" s="25"/>
      <c r="I21" s="25"/>
      <c r="J21" s="25"/>
      <c r="K21" s="25"/>
      <c r="L21" s="25"/>
      <c r="M21" s="25"/>
      <c r="N21" s="105">
        <v>410257.33</v>
      </c>
      <c r="O21" s="105">
        <v>433306.74</v>
      </c>
      <c r="P21" s="105">
        <v>429922.38</v>
      </c>
      <c r="Q21" s="105">
        <v>457700.41960999998</v>
      </c>
      <c r="R21" s="105">
        <v>687162.13404999999</v>
      </c>
      <c r="S21" s="25">
        <v>839851.05935999996</v>
      </c>
    </row>
    <row r="22" spans="1:19" ht="18.75" customHeight="1">
      <c r="A22" s="81" t="s">
        <v>99</v>
      </c>
      <c r="B22" s="82" t="s">
        <v>57</v>
      </c>
      <c r="C22" s="25"/>
      <c r="D22" s="25"/>
      <c r="E22" s="25"/>
      <c r="F22" s="25"/>
      <c r="G22" s="25"/>
      <c r="H22" s="25"/>
      <c r="I22" s="25"/>
      <c r="J22" s="25"/>
      <c r="K22" s="25"/>
      <c r="L22" s="25"/>
      <c r="M22" s="25"/>
      <c r="N22" s="105">
        <v>1067137.94</v>
      </c>
      <c r="O22" s="105">
        <v>1055128.71</v>
      </c>
      <c r="P22" s="105">
        <v>1047932.58</v>
      </c>
      <c r="Q22" s="105">
        <v>1063080</v>
      </c>
      <c r="R22" s="105">
        <v>1135014.55</v>
      </c>
      <c r="S22" s="25">
        <v>1054079.54</v>
      </c>
    </row>
    <row r="23" spans="1:19" ht="18.75" customHeight="1">
      <c r="A23" s="81" t="s">
        <v>103</v>
      </c>
      <c r="B23" s="82" t="s">
        <v>104</v>
      </c>
      <c r="C23" s="25"/>
      <c r="D23" s="25"/>
      <c r="E23" s="25"/>
      <c r="F23" s="25"/>
      <c r="G23" s="25"/>
      <c r="H23" s="25"/>
      <c r="I23" s="25"/>
      <c r="J23" s="25"/>
      <c r="K23" s="25"/>
      <c r="L23" s="25"/>
      <c r="M23" s="25"/>
      <c r="N23" s="105">
        <v>0</v>
      </c>
      <c r="O23" s="105">
        <v>0</v>
      </c>
      <c r="P23" s="105">
        <v>0</v>
      </c>
      <c r="Q23" s="105">
        <v>0</v>
      </c>
      <c r="R23" s="105">
        <v>0</v>
      </c>
      <c r="S23" s="105">
        <v>0</v>
      </c>
    </row>
    <row r="24" spans="1:19" ht="30">
      <c r="A24" s="79">
        <v>4</v>
      </c>
      <c r="B24" s="82" t="s">
        <v>41</v>
      </c>
      <c r="C24" s="25"/>
      <c r="D24" s="25"/>
      <c r="E24" s="25"/>
      <c r="F24" s="25"/>
      <c r="G24" s="25"/>
      <c r="H24" s="25"/>
      <c r="I24" s="25"/>
      <c r="J24" s="25"/>
      <c r="K24" s="25"/>
      <c r="L24" s="25"/>
      <c r="M24" s="25"/>
      <c r="N24" s="105">
        <v>1263899.1599999999</v>
      </c>
      <c r="O24" s="105">
        <v>1309351.79</v>
      </c>
      <c r="P24" s="105">
        <v>1324866.01</v>
      </c>
      <c r="Q24" s="105">
        <v>1407836.1124</v>
      </c>
      <c r="R24" s="105">
        <v>1516082.24275</v>
      </c>
      <c r="S24" s="25">
        <v>1603058.9093899999</v>
      </c>
    </row>
    <row r="25" spans="1:19" ht="18.75" customHeight="1">
      <c r="A25" s="79">
        <v>5</v>
      </c>
      <c r="B25" s="82" t="s">
        <v>42</v>
      </c>
      <c r="C25" s="25"/>
      <c r="D25" s="25"/>
      <c r="E25" s="25"/>
      <c r="F25" s="25"/>
      <c r="G25" s="25"/>
      <c r="H25" s="25"/>
      <c r="I25" s="25"/>
      <c r="J25" s="25"/>
      <c r="K25" s="25"/>
      <c r="L25" s="25"/>
      <c r="M25" s="25"/>
      <c r="N25" s="105">
        <v>1006.24</v>
      </c>
      <c r="O25" s="105">
        <v>29.89</v>
      </c>
      <c r="P25" s="105">
        <v>372.89</v>
      </c>
      <c r="Q25" s="105">
        <v>0</v>
      </c>
      <c r="R25" s="105">
        <v>49.369190000000003</v>
      </c>
      <c r="S25" s="25">
        <v>1030.67</v>
      </c>
    </row>
    <row r="26" spans="1:19" ht="18.75" customHeight="1">
      <c r="A26" s="79">
        <v>6</v>
      </c>
      <c r="B26" s="82" t="s">
        <v>43</v>
      </c>
      <c r="C26" s="25"/>
      <c r="D26" s="25"/>
      <c r="E26" s="25"/>
      <c r="F26" s="25"/>
      <c r="G26" s="25"/>
      <c r="H26" s="25"/>
      <c r="I26" s="25"/>
      <c r="J26" s="25"/>
      <c r="K26" s="25"/>
      <c r="L26" s="25"/>
      <c r="M26" s="25"/>
      <c r="N26" s="105">
        <v>0</v>
      </c>
      <c r="O26" s="105">
        <v>0</v>
      </c>
      <c r="P26" s="105">
        <v>0</v>
      </c>
      <c r="Q26" s="105">
        <v>1446.87093</v>
      </c>
      <c r="R26" s="105">
        <v>61134.805119999997</v>
      </c>
      <c r="S26" s="25">
        <v>97929.354439999996</v>
      </c>
    </row>
    <row r="27" spans="1:19" ht="18.75" customHeight="1">
      <c r="A27" s="79">
        <v>7</v>
      </c>
      <c r="B27" s="82" t="s">
        <v>60</v>
      </c>
      <c r="C27" s="25"/>
      <c r="D27" s="25"/>
      <c r="E27" s="25"/>
      <c r="F27" s="25"/>
      <c r="G27" s="25"/>
      <c r="H27" s="25"/>
      <c r="I27" s="25"/>
      <c r="J27" s="25"/>
      <c r="K27" s="25"/>
      <c r="L27" s="25"/>
      <c r="M27" s="25"/>
      <c r="N27" s="105">
        <v>891.8</v>
      </c>
      <c r="O27" s="105">
        <v>273022.26</v>
      </c>
      <c r="P27" s="105">
        <v>37414.94</v>
      </c>
      <c r="Q27" s="105">
        <v>31242.34015</v>
      </c>
      <c r="R27" s="105">
        <v>56732.235000000001</v>
      </c>
      <c r="S27" s="25">
        <v>85307.60252</v>
      </c>
    </row>
    <row r="28" spans="1:19" ht="18.75" customHeight="1">
      <c r="A28" s="84" t="s">
        <v>105</v>
      </c>
      <c r="B28" s="88" t="s">
        <v>166</v>
      </c>
      <c r="C28" s="25"/>
      <c r="D28" s="25"/>
      <c r="E28" s="25"/>
      <c r="F28" s="25"/>
      <c r="G28" s="25"/>
      <c r="H28" s="25"/>
      <c r="I28" s="25"/>
      <c r="J28" s="25"/>
      <c r="K28" s="25"/>
      <c r="L28" s="25"/>
      <c r="M28" s="25"/>
      <c r="N28" s="25">
        <v>0</v>
      </c>
      <c r="O28" s="25">
        <v>0</v>
      </c>
      <c r="P28" s="25">
        <v>0</v>
      </c>
      <c r="Q28" s="25">
        <v>0</v>
      </c>
      <c r="R28" s="25">
        <v>0</v>
      </c>
      <c r="S28" s="25">
        <v>0</v>
      </c>
    </row>
    <row r="29" spans="1:19" ht="18.75" customHeight="1">
      <c r="A29" s="84" t="s">
        <v>106</v>
      </c>
      <c r="B29" s="89" t="s">
        <v>107</v>
      </c>
      <c r="C29" s="25"/>
      <c r="D29" s="25"/>
      <c r="E29" s="25"/>
      <c r="F29" s="25"/>
      <c r="G29" s="25"/>
      <c r="H29" s="25"/>
      <c r="I29" s="25"/>
      <c r="J29" s="25"/>
      <c r="K29" s="25"/>
      <c r="L29" s="25"/>
      <c r="M29" s="25"/>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v>18430000</v>
      </c>
      <c r="O31" s="25">
        <v>21126000</v>
      </c>
      <c r="P31" s="25">
        <v>21126000</v>
      </c>
      <c r="Q31" s="25">
        <v>22423550.030000001</v>
      </c>
      <c r="R31" s="25">
        <v>22344281.02</v>
      </c>
      <c r="S31" s="25">
        <v>22239554.073218994</v>
      </c>
    </row>
    <row r="32" spans="1:19" ht="18.75" customHeight="1">
      <c r="A32" s="58" t="s">
        <v>75</v>
      </c>
      <c r="B32" s="90" t="s">
        <v>168</v>
      </c>
      <c r="C32" s="25"/>
      <c r="D32" s="25"/>
      <c r="E32" s="25"/>
      <c r="F32" s="25"/>
      <c r="G32" s="25"/>
      <c r="H32" s="25"/>
      <c r="I32" s="25"/>
      <c r="J32" s="25"/>
      <c r="K32" s="25"/>
      <c r="L32" s="25"/>
      <c r="M32" s="25"/>
      <c r="N32" s="25">
        <v>2000000</v>
      </c>
      <c r="O32" s="25">
        <v>2000000</v>
      </c>
      <c r="P32" s="25">
        <v>2000000</v>
      </c>
      <c r="Q32" s="25">
        <v>1950000</v>
      </c>
      <c r="R32" s="25">
        <v>1950000</v>
      </c>
      <c r="S32" s="25">
        <v>1950000</v>
      </c>
    </row>
    <row r="33" spans="1:19" ht="18.75" customHeight="1">
      <c r="A33" s="58" t="s">
        <v>89</v>
      </c>
      <c r="B33" s="90" t="s">
        <v>169</v>
      </c>
      <c r="C33" s="25"/>
      <c r="D33" s="25"/>
      <c r="E33" s="25"/>
      <c r="F33" s="25"/>
      <c r="G33" s="25"/>
      <c r="H33" s="25"/>
      <c r="I33" s="25"/>
      <c r="J33" s="25"/>
      <c r="K33" s="25"/>
      <c r="L33" s="25"/>
      <c r="M33" s="25"/>
      <c r="N33" s="25">
        <v>16430000</v>
      </c>
      <c r="O33" s="25">
        <v>19126000</v>
      </c>
      <c r="P33" s="25">
        <v>19126000</v>
      </c>
      <c r="Q33" s="25">
        <v>20473550.030000001</v>
      </c>
      <c r="R33" s="25">
        <v>20394281.02</v>
      </c>
      <c r="S33" s="25">
        <v>20289554.073218994</v>
      </c>
    </row>
    <row r="34" spans="1:19" ht="18.75" customHeight="1">
      <c r="A34" s="58" t="s">
        <v>100</v>
      </c>
      <c r="B34" s="90" t="s">
        <v>170</v>
      </c>
      <c r="C34" s="25"/>
      <c r="D34" s="25"/>
      <c r="E34" s="25"/>
      <c r="F34" s="25"/>
      <c r="G34" s="25"/>
      <c r="H34" s="25"/>
      <c r="I34" s="25"/>
      <c r="J34" s="25"/>
      <c r="K34" s="25"/>
      <c r="L34" s="25"/>
      <c r="M34" s="25"/>
      <c r="N34" s="25">
        <v>0</v>
      </c>
      <c r="O34" s="25">
        <v>0</v>
      </c>
      <c r="P34" s="25">
        <v>0</v>
      </c>
      <c r="Q34" s="25">
        <v>0</v>
      </c>
      <c r="R34" s="25">
        <v>0</v>
      </c>
      <c r="S34" s="25">
        <v>0</v>
      </c>
    </row>
    <row r="35" spans="1:19" ht="18.75" customHeight="1">
      <c r="A35" s="58" t="s">
        <v>101</v>
      </c>
      <c r="B35" s="90" t="s">
        <v>171</v>
      </c>
      <c r="C35" s="25"/>
      <c r="D35" s="25"/>
      <c r="E35" s="25"/>
      <c r="F35" s="25"/>
      <c r="G35" s="25"/>
      <c r="H35" s="25"/>
      <c r="I35" s="25"/>
      <c r="J35" s="25"/>
      <c r="K35" s="25"/>
      <c r="L35" s="25"/>
      <c r="M35" s="25"/>
      <c r="N35" s="25">
        <v>0</v>
      </c>
      <c r="O35" s="25">
        <v>0</v>
      </c>
      <c r="P35" s="25">
        <v>0</v>
      </c>
      <c r="Q35" s="25">
        <v>0</v>
      </c>
      <c r="R35" s="25">
        <v>0</v>
      </c>
      <c r="S35" s="25">
        <v>0</v>
      </c>
    </row>
    <row r="36" spans="1:19" ht="18.75" customHeight="1">
      <c r="A36" s="58" t="s">
        <v>102</v>
      </c>
      <c r="B36" s="90" t="s">
        <v>172</v>
      </c>
      <c r="C36" s="25"/>
      <c r="D36" s="25"/>
      <c r="E36" s="25"/>
      <c r="F36" s="25"/>
      <c r="G36" s="25"/>
      <c r="H36" s="25"/>
      <c r="I36" s="25"/>
      <c r="J36" s="25"/>
      <c r="K36" s="25"/>
      <c r="L36" s="25"/>
      <c r="M36" s="25"/>
      <c r="N36" s="25">
        <v>0</v>
      </c>
      <c r="O36" s="25">
        <v>0</v>
      </c>
      <c r="P36" s="25">
        <v>0</v>
      </c>
      <c r="Q36" s="25">
        <v>0</v>
      </c>
      <c r="R36" s="25">
        <v>0</v>
      </c>
      <c r="S36" s="25">
        <v>0</v>
      </c>
    </row>
    <row r="37" spans="1:19" ht="18.75" customHeight="1">
      <c r="A37" s="46">
        <v>2</v>
      </c>
      <c r="B37" s="90" t="s">
        <v>173</v>
      </c>
      <c r="C37" s="25"/>
      <c r="D37" s="25"/>
      <c r="E37" s="25"/>
      <c r="F37" s="25"/>
      <c r="G37" s="25"/>
      <c r="H37" s="25"/>
      <c r="I37" s="25"/>
      <c r="J37" s="25"/>
      <c r="K37" s="25"/>
      <c r="L37" s="25"/>
      <c r="M37" s="25"/>
      <c r="N37" s="25">
        <v>534560</v>
      </c>
      <c r="O37" s="25">
        <v>234800</v>
      </c>
      <c r="P37" s="25">
        <v>413550</v>
      </c>
      <c r="Q37" s="25">
        <v>359052.86</v>
      </c>
      <c r="R37" s="25">
        <v>708829.46</v>
      </c>
      <c r="S37" s="25">
        <v>1274020.8899999999</v>
      </c>
    </row>
    <row r="38" spans="1:19" ht="18.75" customHeight="1">
      <c r="A38" s="46">
        <v>3</v>
      </c>
      <c r="B38" s="90" t="s">
        <v>174</v>
      </c>
      <c r="C38" s="25"/>
      <c r="D38" s="25"/>
      <c r="E38" s="25"/>
      <c r="F38" s="25"/>
      <c r="G38" s="25"/>
      <c r="H38" s="25"/>
      <c r="I38" s="25"/>
      <c r="J38" s="25"/>
      <c r="K38" s="25"/>
      <c r="L38" s="25"/>
      <c r="M38" s="25"/>
      <c r="N38" s="25">
        <v>5147603.55</v>
      </c>
      <c r="O38" s="25">
        <v>6178393.7199999997</v>
      </c>
      <c r="P38" s="25">
        <v>4271580.8</v>
      </c>
      <c r="Q38" s="25">
        <v>4053311.73</v>
      </c>
      <c r="R38" s="25">
        <v>5394702.4400000004</v>
      </c>
      <c r="S38" s="25">
        <v>7901908.4317449993</v>
      </c>
    </row>
    <row r="39" spans="1:19" ht="18.75" customHeight="1">
      <c r="A39" s="46">
        <v>4</v>
      </c>
      <c r="B39" s="90" t="s">
        <v>175</v>
      </c>
      <c r="C39" s="25"/>
      <c r="D39" s="25"/>
      <c r="E39" s="25"/>
      <c r="F39" s="25"/>
      <c r="G39" s="25"/>
      <c r="H39" s="25"/>
      <c r="I39" s="25"/>
      <c r="J39" s="25"/>
      <c r="K39" s="25"/>
      <c r="L39" s="25"/>
      <c r="M39" s="25"/>
      <c r="N39" s="25">
        <v>0</v>
      </c>
      <c r="O39" s="25">
        <v>0</v>
      </c>
      <c r="P39" s="25">
        <v>0</v>
      </c>
      <c r="Q39" s="25">
        <v>0</v>
      </c>
      <c r="R39" s="25">
        <v>0</v>
      </c>
      <c r="S39" s="25">
        <v>0</v>
      </c>
    </row>
    <row r="40" spans="1:19" ht="18.75" customHeight="1">
      <c r="A40" s="46">
        <v>5</v>
      </c>
      <c r="B40" s="90" t="s">
        <v>176</v>
      </c>
      <c r="C40" s="47"/>
      <c r="D40" s="47"/>
      <c r="E40" s="47"/>
      <c r="F40" s="47"/>
      <c r="G40" s="47"/>
      <c r="H40" s="47"/>
      <c r="I40" s="47"/>
      <c r="J40" s="47"/>
      <c r="K40" s="47"/>
      <c r="L40" s="47"/>
      <c r="M40" s="47"/>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v>0</v>
      </c>
      <c r="O44" s="47">
        <v>0</v>
      </c>
      <c r="P44" s="47">
        <v>0</v>
      </c>
      <c r="Q44" s="47">
        <v>0</v>
      </c>
      <c r="R44" s="47">
        <v>0</v>
      </c>
      <c r="S44" s="47">
        <v>0</v>
      </c>
    </row>
    <row r="45" spans="1:19" ht="39.950000000000003" customHeight="1">
      <c r="A45" s="93" t="s">
        <v>199</v>
      </c>
      <c r="B45" s="94" t="s">
        <v>204</v>
      </c>
      <c r="C45" s="47"/>
      <c r="D45" s="47"/>
      <c r="E45" s="47"/>
      <c r="F45" s="47"/>
      <c r="G45" s="47"/>
      <c r="H45" s="47"/>
      <c r="I45" s="47"/>
      <c r="J45" s="47"/>
      <c r="K45" s="47"/>
      <c r="L45" s="47"/>
      <c r="M45" s="47"/>
      <c r="N45" s="47">
        <v>3440809.02</v>
      </c>
      <c r="O45" s="47">
        <v>4135907.53</v>
      </c>
      <c r="P45" s="47">
        <v>4434495.84</v>
      </c>
      <c r="Q45" s="47">
        <v>4747796.07</v>
      </c>
      <c r="R45" s="47">
        <v>3643904.92</v>
      </c>
      <c r="S45" s="47">
        <v>3353946.6</v>
      </c>
    </row>
    <row r="46" spans="1:19" ht="39.950000000000003" customHeight="1">
      <c r="A46" s="95" t="s">
        <v>89</v>
      </c>
      <c r="B46" s="94" t="s">
        <v>188</v>
      </c>
      <c r="C46" s="47"/>
      <c r="D46" s="47"/>
      <c r="E46" s="47"/>
      <c r="F46" s="47"/>
      <c r="G46" s="47"/>
      <c r="H46" s="47"/>
      <c r="I46" s="47"/>
      <c r="J46" s="47"/>
      <c r="K46" s="47"/>
      <c r="L46" s="47"/>
      <c r="M46" s="47"/>
      <c r="N46" s="47">
        <v>3324692.0100000002</v>
      </c>
      <c r="O46" s="47">
        <v>4070051.42</v>
      </c>
      <c r="P46" s="47">
        <v>4371753.3</v>
      </c>
      <c r="Q46" s="47">
        <v>4683441.7300000004</v>
      </c>
      <c r="R46" s="47">
        <v>3572699.26</v>
      </c>
      <c r="S46" s="47">
        <v>3291105.61</v>
      </c>
    </row>
    <row r="47" spans="1:19" ht="45">
      <c r="A47" s="93" t="s">
        <v>202</v>
      </c>
      <c r="B47" s="94" t="s">
        <v>203</v>
      </c>
      <c r="C47" s="47"/>
      <c r="D47" s="47"/>
      <c r="E47" s="47"/>
      <c r="F47" s="47"/>
      <c r="G47" s="47"/>
      <c r="H47" s="47"/>
      <c r="I47" s="47"/>
      <c r="J47" s="47"/>
      <c r="K47" s="47"/>
      <c r="L47" s="47"/>
      <c r="M47" s="47"/>
      <c r="N47" s="47">
        <v>0</v>
      </c>
      <c r="O47" s="47">
        <v>0</v>
      </c>
      <c r="P47" s="47">
        <v>0</v>
      </c>
      <c r="Q47" s="47">
        <v>0</v>
      </c>
      <c r="R47" s="47">
        <v>0</v>
      </c>
      <c r="S47" s="47">
        <v>0</v>
      </c>
    </row>
    <row r="48" spans="1:19" ht="45">
      <c r="A48" s="93" t="s">
        <v>201</v>
      </c>
      <c r="B48" s="94" t="s">
        <v>215</v>
      </c>
      <c r="C48" s="47"/>
      <c r="D48" s="47"/>
      <c r="E48" s="47"/>
      <c r="F48" s="47"/>
      <c r="G48" s="47"/>
      <c r="H48" s="47"/>
      <c r="I48" s="47"/>
      <c r="J48" s="47"/>
      <c r="K48" s="47"/>
      <c r="L48" s="47"/>
      <c r="M48" s="47"/>
      <c r="N48" s="47">
        <v>24409.43</v>
      </c>
      <c r="O48" s="47">
        <v>32493.8</v>
      </c>
      <c r="P48" s="47">
        <v>42263.55</v>
      </c>
      <c r="Q48" s="47">
        <v>51458.91</v>
      </c>
      <c r="R48" s="47">
        <v>49260.65</v>
      </c>
      <c r="S48" s="47">
        <v>25249.61</v>
      </c>
    </row>
    <row r="49" spans="1:19" ht="39.950000000000003" customHeight="1">
      <c r="A49" s="95" t="s">
        <v>101</v>
      </c>
      <c r="B49" s="94" t="s">
        <v>197</v>
      </c>
      <c r="C49" s="47"/>
      <c r="D49" s="47"/>
      <c r="E49" s="47"/>
      <c r="F49" s="47"/>
      <c r="G49" s="47"/>
      <c r="H49" s="47"/>
      <c r="I49" s="47"/>
      <c r="J49" s="47"/>
      <c r="K49" s="47"/>
      <c r="L49" s="47"/>
      <c r="M49" s="47"/>
      <c r="N49" s="47">
        <v>0</v>
      </c>
      <c r="O49" s="47">
        <v>0</v>
      </c>
      <c r="P49" s="47">
        <v>0</v>
      </c>
      <c r="Q49" s="47">
        <v>0</v>
      </c>
      <c r="R49" s="47">
        <v>0</v>
      </c>
      <c r="S49" s="47"/>
    </row>
    <row r="50" spans="1:19" ht="39.950000000000003" customHeight="1">
      <c r="A50" s="99" t="s">
        <v>97</v>
      </c>
      <c r="B50" s="98" t="s">
        <v>179</v>
      </c>
      <c r="C50" s="47"/>
      <c r="D50" s="47"/>
      <c r="E50" s="47"/>
      <c r="F50" s="47"/>
      <c r="G50" s="47"/>
      <c r="H50" s="47"/>
      <c r="I50" s="47"/>
      <c r="J50" s="47"/>
      <c r="K50" s="47"/>
      <c r="L50" s="47"/>
      <c r="M50" s="47"/>
      <c r="N50" s="47">
        <v>602011.57999999996</v>
      </c>
      <c r="O50" s="47">
        <v>558538.22</v>
      </c>
      <c r="P50" s="47">
        <v>444685.83999999997</v>
      </c>
      <c r="Q50" s="47">
        <v>513908.68999999994</v>
      </c>
      <c r="R50" s="47">
        <v>654045.57999999996</v>
      </c>
      <c r="S50" s="47">
        <v>624001.57999999996</v>
      </c>
    </row>
    <row r="51" spans="1:19" ht="39.950000000000003" customHeight="1">
      <c r="A51" s="99" t="s">
        <v>98</v>
      </c>
      <c r="B51" s="98" t="s">
        <v>178</v>
      </c>
      <c r="C51" s="47"/>
      <c r="D51" s="47"/>
      <c r="E51" s="47"/>
      <c r="F51" s="47"/>
      <c r="G51" s="47"/>
      <c r="H51" s="47"/>
      <c r="I51" s="47"/>
      <c r="J51" s="47"/>
      <c r="K51" s="47"/>
      <c r="L51" s="47"/>
      <c r="M51" s="47"/>
      <c r="N51" s="47">
        <v>593377.07999999996</v>
      </c>
      <c r="O51" s="47">
        <v>562128.36</v>
      </c>
      <c r="P51" s="47">
        <v>389578.68</v>
      </c>
      <c r="Q51" s="47">
        <v>565350.18000000005</v>
      </c>
      <c r="R51" s="47">
        <v>656004.07999999996</v>
      </c>
      <c r="S51" s="47">
        <v>623348.99</v>
      </c>
    </row>
    <row r="52" spans="1:19" ht="39.950000000000003" customHeight="1">
      <c r="A52" s="99" t="s">
        <v>147</v>
      </c>
      <c r="B52" s="98" t="s">
        <v>216</v>
      </c>
      <c r="C52" s="47"/>
      <c r="D52" s="47"/>
      <c r="E52" s="47"/>
      <c r="F52" s="47"/>
      <c r="G52" s="47"/>
      <c r="H52" s="47"/>
      <c r="I52" s="47"/>
      <c r="J52" s="47"/>
      <c r="K52" s="47"/>
      <c r="L52" s="47"/>
      <c r="M52" s="47"/>
      <c r="N52" s="47">
        <v>0</v>
      </c>
      <c r="O52" s="47">
        <v>0</v>
      </c>
      <c r="P52" s="47">
        <v>0</v>
      </c>
      <c r="Q52" s="47">
        <v>0</v>
      </c>
      <c r="R52" s="47">
        <v>0</v>
      </c>
      <c r="S52" s="47">
        <v>0</v>
      </c>
    </row>
    <row r="53" spans="1:19" ht="39.950000000000003" customHeight="1">
      <c r="A53" s="99" t="s">
        <v>148</v>
      </c>
      <c r="B53" s="98" t="s">
        <v>190</v>
      </c>
      <c r="C53" s="47"/>
      <c r="D53" s="47"/>
      <c r="E53" s="47"/>
      <c r="F53" s="47"/>
      <c r="G53" s="47"/>
      <c r="H53" s="47"/>
      <c r="I53" s="47"/>
      <c r="J53" s="47"/>
      <c r="K53" s="47"/>
      <c r="L53" s="47"/>
      <c r="M53" s="47"/>
      <c r="N53" s="47">
        <v>0</v>
      </c>
      <c r="O53" s="47">
        <v>0</v>
      </c>
      <c r="P53" s="47">
        <v>0</v>
      </c>
      <c r="Q53" s="47">
        <v>0</v>
      </c>
      <c r="R53" s="47">
        <v>0</v>
      </c>
      <c r="S53" s="47">
        <v>0</v>
      </c>
    </row>
    <row r="54" spans="1:19" ht="39.950000000000003" customHeight="1">
      <c r="A54" s="97" t="s">
        <v>99</v>
      </c>
      <c r="B54" s="96" t="s">
        <v>191</v>
      </c>
      <c r="C54" s="47"/>
      <c r="D54" s="47"/>
      <c r="E54" s="47"/>
      <c r="F54" s="47"/>
      <c r="G54" s="47"/>
      <c r="H54" s="47"/>
      <c r="I54" s="47"/>
      <c r="J54" s="47"/>
      <c r="K54" s="47"/>
      <c r="L54" s="47"/>
      <c r="M54" s="47"/>
      <c r="N54" s="47">
        <v>188879.1</v>
      </c>
      <c r="O54" s="47">
        <v>277493.77</v>
      </c>
      <c r="P54" s="47">
        <v>238006.06</v>
      </c>
      <c r="Q54" s="47">
        <v>199729.22</v>
      </c>
      <c r="R54" s="47">
        <v>262518.39</v>
      </c>
      <c r="S54" s="47">
        <v>164774.03</v>
      </c>
    </row>
    <row r="55" spans="1:19" ht="39.950000000000003" customHeight="1">
      <c r="A55" s="97" t="s">
        <v>103</v>
      </c>
      <c r="B55" s="96" t="s">
        <v>192</v>
      </c>
      <c r="C55" s="47"/>
      <c r="D55" s="47"/>
      <c r="E55" s="47"/>
      <c r="F55" s="47"/>
      <c r="G55" s="47"/>
      <c r="H55" s="47"/>
      <c r="I55" s="47"/>
      <c r="J55" s="47"/>
      <c r="K55" s="47"/>
      <c r="L55" s="47"/>
      <c r="M55" s="47"/>
      <c r="N55" s="47">
        <v>188849.85</v>
      </c>
      <c r="O55" s="47">
        <v>260671.04</v>
      </c>
      <c r="P55" s="47">
        <v>248910.82</v>
      </c>
      <c r="Q55" s="47">
        <v>196894.85</v>
      </c>
      <c r="R55" s="47">
        <v>227021.82</v>
      </c>
      <c r="S55" s="47">
        <v>185550.72</v>
      </c>
    </row>
    <row r="56" spans="1:19" ht="39.950000000000003" customHeight="1">
      <c r="A56" s="97" t="s">
        <v>145</v>
      </c>
      <c r="B56" s="96" t="s">
        <v>180</v>
      </c>
      <c r="C56" s="47"/>
      <c r="D56" s="47"/>
      <c r="E56" s="47"/>
      <c r="F56" s="47"/>
      <c r="G56" s="47"/>
      <c r="H56" s="47"/>
      <c r="I56" s="47"/>
      <c r="J56" s="47"/>
      <c r="K56" s="47"/>
      <c r="L56" s="47"/>
      <c r="M56" s="47"/>
      <c r="N56" s="47">
        <v>675867.82</v>
      </c>
      <c r="O56" s="47">
        <v>536989.17000000004</v>
      </c>
      <c r="P56" s="47">
        <v>458567.83</v>
      </c>
      <c r="Q56" s="47">
        <v>349616.94</v>
      </c>
      <c r="R56" s="47">
        <v>421968.18</v>
      </c>
      <c r="S56" s="47">
        <v>595228.62</v>
      </c>
    </row>
    <row r="57" spans="1:19" ht="39.950000000000003" customHeight="1">
      <c r="A57" s="97" t="s">
        <v>146</v>
      </c>
      <c r="B57" s="96" t="s">
        <v>181</v>
      </c>
      <c r="C57" s="47"/>
      <c r="D57" s="47"/>
      <c r="E57" s="47"/>
      <c r="F57" s="47"/>
      <c r="G57" s="47"/>
      <c r="H57" s="47"/>
      <c r="I57" s="47"/>
      <c r="J57" s="47"/>
      <c r="K57" s="47"/>
      <c r="L57" s="47"/>
      <c r="M57" s="47"/>
      <c r="N57" s="47">
        <v>679437.12</v>
      </c>
      <c r="O57" s="47">
        <v>670623.27</v>
      </c>
      <c r="P57" s="47">
        <v>451856.94</v>
      </c>
      <c r="Q57" s="47">
        <v>353778.56</v>
      </c>
      <c r="R57" s="47">
        <v>424198.07</v>
      </c>
      <c r="S57" s="47">
        <v>596884.76</v>
      </c>
    </row>
    <row r="58" spans="1:19" ht="39.950000000000003" customHeight="1">
      <c r="A58" s="100" t="s">
        <v>149</v>
      </c>
      <c r="B58" s="101" t="s">
        <v>193</v>
      </c>
      <c r="C58" s="47"/>
      <c r="D58" s="47"/>
      <c r="E58" s="47"/>
      <c r="F58" s="47"/>
      <c r="G58" s="47"/>
      <c r="H58" s="47"/>
      <c r="I58" s="47"/>
      <c r="J58" s="47"/>
      <c r="K58" s="47"/>
      <c r="L58" s="47"/>
      <c r="M58" s="47"/>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c r="J59" s="47"/>
      <c r="K59" s="47"/>
      <c r="L59" s="47"/>
      <c r="M59" s="47"/>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c r="K60" s="47"/>
      <c r="L60" s="47"/>
      <c r="M60" s="47"/>
      <c r="N60" s="47">
        <v>-31348.959999999999</v>
      </c>
      <c r="O60" s="47">
        <v>67049.95</v>
      </c>
      <c r="P60" s="47">
        <v>682866.66</v>
      </c>
      <c r="Q60" s="47">
        <v>654031.1</v>
      </c>
      <c r="R60" s="47">
        <v>658323.81000000006</v>
      </c>
      <c r="S60" s="47">
        <v>659853.62</v>
      </c>
    </row>
    <row r="61" spans="1:19" ht="39.950000000000003" customHeight="1">
      <c r="A61" s="100" t="s">
        <v>152</v>
      </c>
      <c r="B61" s="101" t="s">
        <v>185</v>
      </c>
      <c r="C61" s="47"/>
      <c r="D61" s="47"/>
      <c r="E61" s="47"/>
      <c r="F61" s="47"/>
      <c r="G61" s="47"/>
      <c r="H61" s="47"/>
      <c r="I61" s="47"/>
      <c r="J61" s="47"/>
      <c r="K61" s="47"/>
      <c r="L61" s="47"/>
      <c r="M61" s="47"/>
      <c r="N61" s="47">
        <v>-32966.870000000003</v>
      </c>
      <c r="O61" s="47">
        <v>69898.14</v>
      </c>
      <c r="P61" s="47">
        <v>683212.15</v>
      </c>
      <c r="Q61" s="47">
        <v>652820.47999999998</v>
      </c>
      <c r="R61" s="47">
        <v>657855.76</v>
      </c>
      <c r="S61" s="47">
        <v>659989.17999999993</v>
      </c>
    </row>
    <row r="62" spans="1:19" ht="39.950000000000003" customHeight="1">
      <c r="A62" s="102" t="s">
        <v>153</v>
      </c>
      <c r="B62" s="103" t="s">
        <v>195</v>
      </c>
      <c r="C62" s="47"/>
      <c r="D62" s="47"/>
      <c r="E62" s="47"/>
      <c r="F62" s="47"/>
      <c r="G62" s="47"/>
      <c r="H62" s="47"/>
      <c r="I62" s="47"/>
      <c r="J62" s="47"/>
      <c r="K62" s="47"/>
      <c r="L62" s="47"/>
      <c r="M62" s="47"/>
      <c r="N62" s="47">
        <v>0</v>
      </c>
      <c r="O62" s="47">
        <v>0</v>
      </c>
      <c r="P62" s="47">
        <v>0</v>
      </c>
      <c r="Q62" s="47">
        <v>0</v>
      </c>
      <c r="R62" s="47">
        <v>0</v>
      </c>
      <c r="S62" s="47">
        <v>0</v>
      </c>
    </row>
    <row r="63" spans="1:19" ht="39.950000000000003" customHeight="1">
      <c r="A63" s="102" t="s">
        <v>154</v>
      </c>
      <c r="B63" s="103" t="s">
        <v>196</v>
      </c>
      <c r="C63" s="47"/>
      <c r="D63" s="47"/>
      <c r="E63" s="47"/>
      <c r="F63" s="47"/>
      <c r="G63" s="47"/>
      <c r="H63" s="47"/>
      <c r="I63" s="47"/>
      <c r="J63" s="47"/>
      <c r="K63" s="47"/>
      <c r="L63" s="47"/>
      <c r="M63" s="47"/>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c r="J64" s="47"/>
      <c r="K64" s="47"/>
      <c r="L64" s="47"/>
      <c r="M64" s="47"/>
      <c r="N64" s="47">
        <v>10557.84</v>
      </c>
      <c r="O64" s="47">
        <v>19868.04</v>
      </c>
      <c r="P64" s="47">
        <v>8468.86</v>
      </c>
      <c r="Q64" s="47">
        <v>11296.48</v>
      </c>
      <c r="R64" s="47">
        <v>15552.4</v>
      </c>
      <c r="S64" s="47">
        <v>4865</v>
      </c>
    </row>
    <row r="65" spans="1:19" ht="39.950000000000003" customHeight="1">
      <c r="A65" s="102" t="s">
        <v>156</v>
      </c>
      <c r="B65" s="103" t="s">
        <v>184</v>
      </c>
      <c r="C65" s="47"/>
      <c r="D65" s="47"/>
      <c r="E65" s="47"/>
      <c r="F65" s="47"/>
      <c r="G65" s="47"/>
      <c r="H65" s="47"/>
      <c r="I65" s="47"/>
      <c r="J65" s="47"/>
      <c r="K65" s="47"/>
      <c r="L65" s="47"/>
      <c r="M65" s="47"/>
      <c r="N65" s="47">
        <v>10617.5</v>
      </c>
      <c r="O65" s="47">
        <v>19328</v>
      </c>
      <c r="P65" s="47">
        <v>8275.23</v>
      </c>
      <c r="Q65" s="47">
        <v>11437.029999999999</v>
      </c>
      <c r="R65" s="47">
        <v>15500.14</v>
      </c>
      <c r="S65" s="47">
        <v>4675.3900000000003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0941B-0E07-4EA4-AC82-9BD98B847D2F}">
  <sheetPr>
    <tabColor rgb="FFFFFF99"/>
    <pageSetUpPr fitToPage="1"/>
  </sheetPr>
  <dimension ref="A1:S3706"/>
  <sheetViews>
    <sheetView showGridLines="0" zoomScaleNormal="100" workbookViewId="0">
      <pane xSplit="3" ySplit="3" topLeftCell="N1140" activePane="bottomRight" state="frozen"/>
      <selection pane="topRight" activeCell="D1" sqref="D1"/>
      <selection pane="bottomLeft" activeCell="A4" sqref="A4"/>
      <selection pane="bottomRight" activeCell="A1143" sqref="A114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9">
        <v>366179.96</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109">
        <v>34854.21</v>
      </c>
      <c r="R5" s="109">
        <v>34854.21</v>
      </c>
      <c r="S5" s="109">
        <v>34854.21</v>
      </c>
    </row>
    <row r="6" spans="1:19">
      <c r="B6" s="5">
        <v>2019</v>
      </c>
      <c r="C6" s="33"/>
      <c r="D6" s="33"/>
      <c r="E6" s="33"/>
      <c r="F6" s="33"/>
      <c r="G6" s="33"/>
      <c r="H6" s="33"/>
      <c r="I6" s="33"/>
      <c r="J6" s="33"/>
      <c r="K6" s="33"/>
      <c r="L6" s="33"/>
      <c r="M6" s="33"/>
      <c r="N6" s="33"/>
      <c r="O6" s="33"/>
      <c r="P6" s="109">
        <v>285396.45</v>
      </c>
      <c r="Q6" s="109">
        <v>285553.45</v>
      </c>
      <c r="R6" s="109">
        <v>285553.45</v>
      </c>
      <c r="S6" s="109">
        <v>285553.45</v>
      </c>
    </row>
    <row r="7" spans="1:19">
      <c r="B7" s="5">
        <v>2018</v>
      </c>
      <c r="C7" s="33"/>
      <c r="D7" s="33"/>
      <c r="E7" s="33"/>
      <c r="F7" s="33"/>
      <c r="G7" s="33"/>
      <c r="H7" s="33"/>
      <c r="I7" s="33"/>
      <c r="J7" s="33"/>
      <c r="K7" s="33"/>
      <c r="L7" s="33"/>
      <c r="M7" s="33"/>
      <c r="N7" s="33"/>
      <c r="O7" s="109">
        <v>5656.25</v>
      </c>
      <c r="P7" s="109">
        <v>5656.25</v>
      </c>
      <c r="Q7" s="109">
        <v>5656.25</v>
      </c>
      <c r="R7" s="109">
        <v>5656.25</v>
      </c>
      <c r="S7" s="109">
        <v>5656.25</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109">
        <v>1479034.18</v>
      </c>
      <c r="O9" s="109">
        <v>1479034.18</v>
      </c>
      <c r="P9" s="109">
        <v>1479034.18</v>
      </c>
      <c r="Q9" s="109">
        <v>1479034.18</v>
      </c>
      <c r="R9" s="109">
        <v>1479034.18</v>
      </c>
      <c r="S9" s="109">
        <v>1479034.18</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1479034.18</v>
      </c>
      <c r="O96" s="10">
        <f>SUM(O5:O95)</f>
        <v>1484690.43</v>
      </c>
      <c r="P96" s="10">
        <f>SUM(P5:P95)</f>
        <v>1770086.88</v>
      </c>
      <c r="Q96" s="10">
        <f>SUM(Q5:Q95)</f>
        <v>1805098.0899999999</v>
      </c>
      <c r="R96" s="10">
        <f>SUM(R3:R95)</f>
        <v>1805098.0899999999</v>
      </c>
      <c r="S96" s="10">
        <f>SUM(S3:S95)</f>
        <v>2171278.0499999998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9">
        <v>566289.04</v>
      </c>
    </row>
    <row r="194" spans="1:19">
      <c r="A194" s="35"/>
      <c r="B194" s="5">
        <v>2021</v>
      </c>
      <c r="C194" s="33"/>
      <c r="D194" s="33"/>
      <c r="E194" s="33"/>
      <c r="F194" s="33"/>
      <c r="G194" s="33"/>
      <c r="H194" s="33"/>
      <c r="I194" s="33"/>
      <c r="J194" s="33"/>
      <c r="K194" s="33"/>
      <c r="L194" s="33"/>
      <c r="M194" s="33"/>
      <c r="N194" s="33"/>
      <c r="O194" s="33"/>
      <c r="P194" s="33"/>
      <c r="Q194" s="33"/>
      <c r="R194" s="109">
        <v>371675.34</v>
      </c>
      <c r="S194" s="109">
        <v>371699.59</v>
      </c>
    </row>
    <row r="195" spans="1:19">
      <c r="B195" s="5">
        <v>2020</v>
      </c>
      <c r="C195" s="33"/>
      <c r="D195" s="33"/>
      <c r="E195" s="33"/>
      <c r="F195" s="33"/>
      <c r="G195" s="33"/>
      <c r="H195" s="33"/>
      <c r="I195" s="33"/>
      <c r="J195" s="33"/>
      <c r="K195" s="33"/>
      <c r="L195" s="33"/>
      <c r="M195" s="33"/>
      <c r="N195" s="33"/>
      <c r="O195" s="33"/>
      <c r="P195" s="33"/>
      <c r="Q195" s="109">
        <v>163676.66</v>
      </c>
      <c r="R195" s="109">
        <v>423235.66</v>
      </c>
      <c r="S195" s="109">
        <v>423235.66</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109">
        <v>78949.100000000006</v>
      </c>
      <c r="P197" s="109">
        <v>78949.100000000006</v>
      </c>
      <c r="Q197" s="109">
        <v>78949.100000000006</v>
      </c>
      <c r="R197" s="109">
        <v>78949.100000000006</v>
      </c>
      <c r="S197" s="109">
        <v>78949.100000000006</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78949.100000000006</v>
      </c>
      <c r="P286" s="10">
        <f>SUM(P194:P285)</f>
        <v>78949.100000000006</v>
      </c>
      <c r="Q286" s="10">
        <f>SUM(Q194:Q285)</f>
        <v>242625.76</v>
      </c>
      <c r="R286" s="10">
        <f>SUM(R193:R285)</f>
        <v>873860.1</v>
      </c>
      <c r="S286" s="10">
        <f>SUM(S193:S285)</f>
        <v>1440173.3900000001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9">
        <v>25246.54</v>
      </c>
    </row>
    <row r="479" spans="1:19">
      <c r="A479" s="35"/>
      <c r="B479" s="5">
        <v>2021</v>
      </c>
      <c r="C479" s="33"/>
      <c r="D479" s="33"/>
      <c r="E479" s="33"/>
      <c r="F479" s="33"/>
      <c r="G479" s="33"/>
      <c r="H479" s="33"/>
      <c r="I479" s="33"/>
      <c r="J479" s="33"/>
      <c r="K479" s="33"/>
      <c r="L479" s="33"/>
      <c r="M479" s="33"/>
      <c r="N479" s="33"/>
      <c r="O479" s="33"/>
      <c r="P479" s="33"/>
      <c r="Q479" s="33"/>
      <c r="R479" s="109">
        <v>44037.38</v>
      </c>
      <c r="S479" s="109">
        <v>44037.38</v>
      </c>
    </row>
    <row r="480" spans="1:19">
      <c r="B480" s="5">
        <v>2020</v>
      </c>
      <c r="C480" s="33"/>
      <c r="D480" s="33"/>
      <c r="E480" s="33"/>
      <c r="F480" s="33"/>
      <c r="G480" s="33"/>
      <c r="H480" s="33"/>
      <c r="I480" s="33"/>
      <c r="J480" s="33"/>
      <c r="K480" s="33"/>
      <c r="L480" s="33"/>
      <c r="M480" s="33"/>
      <c r="N480" s="33"/>
      <c r="O480" s="33"/>
      <c r="P480" s="33"/>
      <c r="Q480" s="109">
        <v>65079.99</v>
      </c>
      <c r="R480" s="109">
        <v>65079.99</v>
      </c>
      <c r="S480" s="109">
        <v>65079.99</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65079.99</v>
      </c>
      <c r="R571" s="10">
        <f>SUM(R478:R570)</f>
        <v>109117.37</v>
      </c>
      <c r="S571" s="10">
        <f>SUM(S478:S570)</f>
        <v>134363.91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9">
        <v>16212.35</v>
      </c>
    </row>
    <row r="574" spans="1:19">
      <c r="A574" s="35"/>
      <c r="B574" s="5">
        <v>2021</v>
      </c>
      <c r="C574" s="33"/>
      <c r="D574" s="33"/>
      <c r="E574" s="33"/>
      <c r="F574" s="33"/>
      <c r="G574" s="33"/>
      <c r="H574" s="33"/>
      <c r="I574" s="33"/>
      <c r="J574" s="33"/>
      <c r="K574" s="33"/>
      <c r="L574" s="33"/>
      <c r="M574" s="33"/>
      <c r="N574" s="33"/>
      <c r="O574" s="33"/>
      <c r="P574" s="33"/>
      <c r="Q574" s="33"/>
      <c r="R574" s="109">
        <v>71099.31</v>
      </c>
      <c r="S574" s="109">
        <v>71974.31</v>
      </c>
    </row>
    <row r="575" spans="1:19">
      <c r="B575" s="5">
        <v>2020</v>
      </c>
      <c r="C575" s="33"/>
      <c r="D575" s="33"/>
      <c r="E575" s="33"/>
      <c r="F575" s="33"/>
      <c r="G575" s="33"/>
      <c r="H575" s="33"/>
      <c r="I575" s="33"/>
      <c r="J575" s="33"/>
      <c r="K575" s="33"/>
      <c r="L575" s="33"/>
      <c r="M575" s="33"/>
      <c r="N575" s="33"/>
      <c r="O575" s="33"/>
      <c r="P575" s="33"/>
      <c r="Q575" s="109">
        <v>125279.65</v>
      </c>
      <c r="R575" s="109">
        <v>202207.88</v>
      </c>
      <c r="S575" s="109">
        <v>202406.48</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109">
        <v>7243.39</v>
      </c>
      <c r="P577" s="109">
        <v>7243.39</v>
      </c>
      <c r="Q577" s="109">
        <v>7243.39</v>
      </c>
      <c r="R577" s="109">
        <v>7243.39</v>
      </c>
      <c r="S577" s="109">
        <v>7243.39</v>
      </c>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7243.39</v>
      </c>
      <c r="P666" s="10">
        <f>SUM(P574:P665)</f>
        <v>7243.39</v>
      </c>
      <c r="Q666" s="10">
        <f>SUM(Q574:Q665)</f>
        <v>132523.04</v>
      </c>
      <c r="R666" s="10">
        <f>SUM(R573:R665)</f>
        <v>280550.58</v>
      </c>
      <c r="S666" s="10">
        <f>SUM(S573:S665)</f>
        <v>297836.53000000003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9">
        <v>49169.45</v>
      </c>
    </row>
    <row r="859" spans="1:19">
      <c r="A859" s="35"/>
      <c r="B859" s="5">
        <v>2021</v>
      </c>
      <c r="C859" s="33"/>
      <c r="D859" s="33"/>
      <c r="E859" s="33"/>
      <c r="F859" s="33"/>
      <c r="G859" s="33"/>
      <c r="H859" s="33"/>
      <c r="I859" s="33"/>
      <c r="J859" s="33"/>
      <c r="K859" s="33"/>
      <c r="L859" s="33"/>
      <c r="M859" s="33"/>
      <c r="N859" s="33"/>
      <c r="O859" s="33"/>
      <c r="P859" s="33"/>
      <c r="Q859" s="33"/>
      <c r="R859" s="109">
        <v>80946.42</v>
      </c>
      <c r="S859" s="109">
        <v>77172.7</v>
      </c>
    </row>
    <row r="860" spans="1:19">
      <c r="B860" s="5">
        <v>2020</v>
      </c>
      <c r="C860" s="33"/>
      <c r="D860" s="33"/>
      <c r="E860" s="33"/>
      <c r="F860" s="33"/>
      <c r="G860" s="33"/>
      <c r="H860" s="33"/>
      <c r="I860" s="33"/>
      <c r="J860" s="33"/>
      <c r="K860" s="33"/>
      <c r="L860" s="33"/>
      <c r="M860" s="33"/>
      <c r="N860" s="33"/>
      <c r="O860" s="33"/>
      <c r="P860" s="33"/>
      <c r="Q860" s="109">
        <v>70059.62</v>
      </c>
      <c r="R860" s="109">
        <v>75636.87</v>
      </c>
      <c r="S860" s="109">
        <v>72110.679999999993</v>
      </c>
    </row>
    <row r="861" spans="1:19">
      <c r="A861" s="37"/>
      <c r="B861" s="5">
        <v>2019</v>
      </c>
      <c r="C861" s="33"/>
      <c r="D861" s="33"/>
      <c r="E861" s="33"/>
      <c r="F861" s="33"/>
      <c r="G861" s="33"/>
      <c r="H861" s="33"/>
      <c r="I861" s="33"/>
      <c r="J861" s="33"/>
      <c r="K861" s="33"/>
      <c r="L861" s="33"/>
      <c r="M861" s="33"/>
      <c r="N861" s="33"/>
      <c r="O861" s="33"/>
      <c r="P861" s="109">
        <v>8213</v>
      </c>
      <c r="Q861" s="109">
        <v>8213</v>
      </c>
      <c r="R861" s="109">
        <v>8213</v>
      </c>
      <c r="S861" s="109">
        <v>7830.11</v>
      </c>
    </row>
    <row r="862" spans="1:19">
      <c r="A862" s="37"/>
      <c r="B862" s="5">
        <v>2018</v>
      </c>
      <c r="C862" s="33"/>
      <c r="D862" s="33"/>
      <c r="E862" s="33"/>
      <c r="F862" s="33"/>
      <c r="G862" s="33"/>
      <c r="H862" s="33"/>
      <c r="I862" s="33"/>
      <c r="J862" s="33"/>
      <c r="K862" s="33"/>
      <c r="L862" s="33"/>
      <c r="M862" s="33"/>
      <c r="N862" s="33"/>
      <c r="O862" s="109">
        <v>3881.9</v>
      </c>
      <c r="P862" s="109">
        <v>3881.9</v>
      </c>
      <c r="Q862" s="109">
        <v>3881.9</v>
      </c>
      <c r="R862" s="109">
        <v>3881.9</v>
      </c>
      <c r="S862" s="109">
        <v>3700.93</v>
      </c>
    </row>
    <row r="863" spans="1:19">
      <c r="A863" s="37"/>
      <c r="B863" s="5">
        <v>2017</v>
      </c>
      <c r="C863" s="33"/>
      <c r="D863" s="33"/>
      <c r="E863" s="33"/>
      <c r="F863" s="33"/>
      <c r="G863" s="33"/>
      <c r="H863" s="33"/>
      <c r="I863" s="33"/>
      <c r="J863" s="33"/>
      <c r="K863" s="33"/>
      <c r="L863" s="33"/>
      <c r="M863" s="33"/>
      <c r="N863" s="109">
        <v>765</v>
      </c>
      <c r="O863" s="109">
        <v>765</v>
      </c>
      <c r="P863" s="109">
        <v>765</v>
      </c>
      <c r="Q863" s="109">
        <v>765</v>
      </c>
      <c r="R863" s="109">
        <v>765</v>
      </c>
      <c r="S863" s="109">
        <v>729.34</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765</v>
      </c>
      <c r="O951" s="10">
        <f>SUM(O859:O950)</f>
        <v>4646.8999999999996</v>
      </c>
      <c r="P951" s="10">
        <f>SUM(P859:P950)</f>
        <v>12859.9</v>
      </c>
      <c r="Q951" s="10">
        <f>SUM(Q859:Q950)</f>
        <v>82919.51999999999</v>
      </c>
      <c r="R951" s="10">
        <f>SUM(R858:R950)</f>
        <v>169443.18999999997</v>
      </c>
      <c r="S951" s="10">
        <f>SUM(S858:S950)</f>
        <v>210713.20999999996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109">
        <v>14174.32</v>
      </c>
      <c r="S954" s="109">
        <v>14174.32</v>
      </c>
    </row>
    <row r="955" spans="1:19">
      <c r="B955" s="5">
        <v>2020</v>
      </c>
      <c r="C955" s="33"/>
      <c r="D955" s="33"/>
      <c r="E955" s="33"/>
      <c r="F955" s="33"/>
      <c r="G955" s="33"/>
      <c r="H955" s="33"/>
      <c r="I955" s="33"/>
      <c r="J955" s="33"/>
      <c r="K955" s="33"/>
      <c r="L955" s="33"/>
      <c r="M955" s="33"/>
      <c r="N955" s="33"/>
      <c r="O955" s="33"/>
      <c r="P955" s="33"/>
      <c r="Q955" s="109">
        <v>277563.53999999998</v>
      </c>
      <c r="R955" s="109">
        <v>277563.53999999998</v>
      </c>
      <c r="S955" s="109">
        <v>277563.53999999998</v>
      </c>
    </row>
    <row r="956" spans="1:19">
      <c r="A956" s="37"/>
      <c r="B956" s="5">
        <v>2019</v>
      </c>
      <c r="C956" s="33"/>
      <c r="D956" s="33"/>
      <c r="E956" s="33"/>
      <c r="F956" s="33"/>
      <c r="G956" s="33"/>
      <c r="H956" s="33"/>
      <c r="I956" s="33"/>
      <c r="J956" s="33"/>
      <c r="K956" s="33"/>
      <c r="L956" s="33"/>
      <c r="M956" s="33"/>
      <c r="N956" s="33"/>
      <c r="O956" s="33"/>
      <c r="P956" s="109">
        <v>32436.9</v>
      </c>
      <c r="Q956" s="109">
        <v>34226.6</v>
      </c>
      <c r="R956" s="109">
        <v>34226.6</v>
      </c>
      <c r="S956" s="109">
        <v>34226.6</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32436.9</v>
      </c>
      <c r="Q1046" s="10">
        <f>SUM(Q954:Q1045)</f>
        <v>311790.13999999996</v>
      </c>
      <c r="R1046" s="10">
        <f>SUM(R953:R1045)</f>
        <v>325964.45999999996</v>
      </c>
      <c r="S1046" s="10">
        <f>SUM(S953:S1045)</f>
        <v>325964.45999999996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109">
        <v>40308.870000000003</v>
      </c>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109">
        <v>13111.99</v>
      </c>
      <c r="Q1146" s="109">
        <v>13111.99</v>
      </c>
      <c r="R1146" s="109">
        <v>13111.99</v>
      </c>
      <c r="S1146" s="109">
        <v>13111.99</v>
      </c>
    </row>
    <row r="1147" spans="1:19">
      <c r="A1147" s="37"/>
      <c r="B1147" s="5">
        <v>2018</v>
      </c>
      <c r="C1147" s="33"/>
      <c r="D1147" s="33"/>
      <c r="E1147" s="33"/>
      <c r="F1147" s="33"/>
      <c r="G1147" s="33"/>
      <c r="H1147" s="33"/>
      <c r="I1147" s="33"/>
      <c r="J1147" s="33"/>
      <c r="K1147" s="33"/>
      <c r="L1147" s="33"/>
      <c r="M1147" s="33"/>
      <c r="N1147" s="33"/>
      <c r="O1147" s="109">
        <v>29908.53</v>
      </c>
      <c r="P1147" s="109">
        <v>31239.46</v>
      </c>
      <c r="Q1147" s="109">
        <v>31239.46</v>
      </c>
      <c r="R1147" s="109">
        <v>31239.46</v>
      </c>
      <c r="S1147" s="109">
        <v>31239.46</v>
      </c>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109">
        <v>203</v>
      </c>
      <c r="O1164" s="109">
        <v>203</v>
      </c>
      <c r="P1164" s="109">
        <v>203</v>
      </c>
      <c r="Q1164" s="109">
        <v>203</v>
      </c>
      <c r="R1164" s="109">
        <v>203</v>
      </c>
      <c r="S1164" s="109">
        <v>203</v>
      </c>
    </row>
    <row r="1165" spans="2:19">
      <c r="B1165" s="5">
        <v>2000</v>
      </c>
      <c r="C1165" s="34"/>
      <c r="D1165" s="34"/>
      <c r="E1165" s="34"/>
      <c r="F1165" s="34"/>
      <c r="G1165" s="34"/>
      <c r="H1165" s="34"/>
      <c r="I1165" s="34"/>
      <c r="J1165" s="34"/>
      <c r="K1165" s="34"/>
      <c r="L1165" s="34"/>
      <c r="M1165" s="34"/>
      <c r="N1165" s="109">
        <v>40011.58</v>
      </c>
      <c r="O1165" s="109">
        <v>40011.58</v>
      </c>
      <c r="P1165" s="109">
        <v>40011.58</v>
      </c>
      <c r="Q1165" s="109">
        <v>40011.58</v>
      </c>
      <c r="R1165" s="109">
        <v>40011.58</v>
      </c>
      <c r="S1165" s="109">
        <v>40011.58</v>
      </c>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109">
        <v>3109.2</v>
      </c>
      <c r="O1167" s="109">
        <v>3109.2</v>
      </c>
      <c r="P1167" s="109">
        <v>3109.2</v>
      </c>
      <c r="Q1167" s="109">
        <v>3109.2</v>
      </c>
      <c r="R1167" s="109">
        <v>3109.2</v>
      </c>
      <c r="S1167" s="109">
        <v>3109.2</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109">
        <v>25842.89</v>
      </c>
      <c r="O1169" s="109">
        <v>25842.89</v>
      </c>
      <c r="P1169" s="109">
        <v>25842.89</v>
      </c>
      <c r="Q1169" s="109">
        <v>25842.89</v>
      </c>
      <c r="R1169" s="109">
        <v>25842.89</v>
      </c>
      <c r="S1169" s="109">
        <v>25842.89</v>
      </c>
    </row>
    <row r="1170" spans="2:19">
      <c r="B1170" s="5">
        <v>1995</v>
      </c>
      <c r="C1170" s="34"/>
      <c r="D1170" s="34"/>
      <c r="E1170" s="34"/>
      <c r="F1170" s="34"/>
      <c r="G1170" s="34"/>
      <c r="H1170" s="34"/>
      <c r="I1170" s="34"/>
      <c r="J1170" s="34"/>
      <c r="K1170" s="34"/>
      <c r="L1170" s="34"/>
      <c r="M1170" s="34"/>
      <c r="N1170" s="109">
        <v>19740.68</v>
      </c>
      <c r="O1170" s="109">
        <v>19740.68</v>
      </c>
      <c r="P1170" s="109">
        <v>19740.68</v>
      </c>
      <c r="Q1170" s="109">
        <v>19740.68</v>
      </c>
      <c r="R1170" s="109">
        <v>19740.68</v>
      </c>
      <c r="S1170" s="109">
        <v>19740.68</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109">
        <v>13139.46</v>
      </c>
      <c r="O1172" s="109">
        <v>13139.46</v>
      </c>
      <c r="P1172" s="109">
        <v>13139.46</v>
      </c>
      <c r="Q1172" s="109">
        <v>13139.46</v>
      </c>
      <c r="R1172" s="109">
        <v>13139.46</v>
      </c>
      <c r="S1172" s="109">
        <v>13139.46</v>
      </c>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109">
        <v>6065.87</v>
      </c>
      <c r="O1175" s="109">
        <v>6065.87</v>
      </c>
      <c r="P1175" s="109">
        <v>6065.87</v>
      </c>
      <c r="Q1175" s="109">
        <v>6065.87</v>
      </c>
      <c r="R1175" s="109">
        <v>6065.87</v>
      </c>
      <c r="S1175" s="109">
        <v>6065.87</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109">
        <v>22817.99</v>
      </c>
      <c r="O1177" s="109">
        <v>22817.99</v>
      </c>
      <c r="P1177" s="109">
        <v>22817.99</v>
      </c>
      <c r="Q1177" s="109">
        <v>22817.99</v>
      </c>
      <c r="R1177" s="109">
        <v>22817.99</v>
      </c>
      <c r="S1177" s="109">
        <v>22817.99</v>
      </c>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109">
        <v>9243.7900000000009</v>
      </c>
      <c r="O1179" s="109">
        <v>9243.7900000000009</v>
      </c>
      <c r="P1179" s="109">
        <v>9243.7900000000009</v>
      </c>
      <c r="Q1179" s="109">
        <v>9243.7900000000009</v>
      </c>
      <c r="R1179" s="109">
        <v>9243.7900000000009</v>
      </c>
      <c r="S1179" s="109">
        <v>9243.7900000000009</v>
      </c>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109">
        <v>29199.27</v>
      </c>
      <c r="O1182" s="109">
        <v>29199.27</v>
      </c>
      <c r="P1182" s="109">
        <v>29199.27</v>
      </c>
      <c r="Q1182" s="109">
        <v>29199.27</v>
      </c>
      <c r="R1182" s="109">
        <v>29199.27</v>
      </c>
      <c r="S1182" s="109">
        <v>29199.27</v>
      </c>
    </row>
    <row r="1183" spans="2:19">
      <c r="B1183" s="5">
        <v>1982</v>
      </c>
      <c r="C1183" s="34"/>
      <c r="D1183" s="34"/>
      <c r="E1183" s="34"/>
      <c r="F1183" s="34"/>
      <c r="G1183" s="34"/>
      <c r="H1183" s="34"/>
      <c r="I1183" s="34"/>
      <c r="J1183" s="34"/>
      <c r="K1183" s="34"/>
      <c r="L1183" s="34"/>
      <c r="M1183" s="34"/>
      <c r="N1183" s="109">
        <v>102280.13</v>
      </c>
      <c r="O1183" s="109">
        <v>102280.13</v>
      </c>
      <c r="P1183" s="109">
        <v>102280.13</v>
      </c>
      <c r="Q1183" s="109">
        <v>102280.13</v>
      </c>
      <c r="R1183" s="109">
        <v>102280.13</v>
      </c>
      <c r="S1183" s="109">
        <v>102280.13</v>
      </c>
    </row>
    <row r="1184" spans="2:19">
      <c r="B1184" s="5">
        <v>1981</v>
      </c>
      <c r="C1184" s="34"/>
      <c r="D1184" s="34"/>
      <c r="E1184" s="34"/>
      <c r="F1184" s="34"/>
      <c r="G1184" s="34"/>
      <c r="H1184" s="34"/>
      <c r="I1184" s="34"/>
      <c r="J1184" s="34"/>
      <c r="K1184" s="34"/>
      <c r="L1184" s="34"/>
      <c r="M1184" s="34"/>
      <c r="N1184" s="109">
        <v>14834.48</v>
      </c>
      <c r="O1184" s="109">
        <v>14834.48</v>
      </c>
      <c r="P1184" s="109">
        <v>14834.48</v>
      </c>
      <c r="Q1184" s="109">
        <v>14834.48</v>
      </c>
      <c r="R1184" s="109">
        <v>14834.48</v>
      </c>
      <c r="S1184" s="109">
        <v>14834.48</v>
      </c>
    </row>
    <row r="1185" spans="2:19">
      <c r="B1185" s="5">
        <v>1980</v>
      </c>
      <c r="C1185" s="34"/>
      <c r="D1185" s="34"/>
      <c r="E1185" s="34"/>
      <c r="F1185" s="34"/>
      <c r="G1185" s="34"/>
      <c r="H1185" s="34"/>
      <c r="I1185" s="34"/>
      <c r="J1185" s="34"/>
      <c r="K1185" s="34"/>
      <c r="L1185" s="34"/>
      <c r="M1185" s="34"/>
      <c r="N1185" s="109">
        <v>18256.34</v>
      </c>
      <c r="O1185" s="109">
        <v>18256.34</v>
      </c>
      <c r="P1185" s="109">
        <v>18256.34</v>
      </c>
      <c r="Q1185" s="109">
        <v>18256.34</v>
      </c>
      <c r="R1185" s="109">
        <v>18256.34</v>
      </c>
      <c r="S1185" s="109">
        <v>18256.34</v>
      </c>
    </row>
    <row r="1186" spans="2:19">
      <c r="B1186" s="5">
        <v>1979</v>
      </c>
      <c r="C1186" s="34"/>
      <c r="D1186" s="34"/>
      <c r="E1186" s="34"/>
      <c r="F1186" s="34"/>
      <c r="G1186" s="34"/>
      <c r="H1186" s="34"/>
      <c r="I1186" s="34"/>
      <c r="J1186" s="34"/>
      <c r="K1186" s="34"/>
      <c r="L1186" s="34"/>
      <c r="M1186" s="34"/>
      <c r="N1186" s="109">
        <v>28132.400000000001</v>
      </c>
      <c r="O1186" s="109">
        <v>28132.400000000001</v>
      </c>
      <c r="P1186" s="109">
        <v>28132.400000000001</v>
      </c>
      <c r="Q1186" s="109">
        <v>28132.400000000001</v>
      </c>
      <c r="R1186" s="109">
        <v>28132.400000000001</v>
      </c>
      <c r="S1186" s="109">
        <v>28132.400000000001</v>
      </c>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109">
        <v>37629.29</v>
      </c>
      <c r="O1188" s="109">
        <v>37629.29</v>
      </c>
      <c r="P1188" s="109">
        <v>37629.29</v>
      </c>
      <c r="Q1188" s="109">
        <v>37629.29</v>
      </c>
      <c r="R1188" s="109">
        <v>37629.29</v>
      </c>
      <c r="S1188" s="109">
        <v>37629.29</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109">
        <v>79030.210000000006</v>
      </c>
      <c r="O1190" s="109">
        <v>79030.210000000006</v>
      </c>
      <c r="P1190" s="109">
        <v>79030.210000000006</v>
      </c>
      <c r="Q1190" s="109">
        <v>79030.210000000006</v>
      </c>
      <c r="R1190" s="109">
        <v>79030.210000000006</v>
      </c>
      <c r="S1190" s="109">
        <v>79030.210000000006</v>
      </c>
    </row>
    <row r="1191" spans="2:19">
      <c r="B1191" s="5">
        <v>1974</v>
      </c>
      <c r="C1191" s="34"/>
      <c r="D1191" s="34"/>
      <c r="E1191" s="34"/>
      <c r="F1191" s="34"/>
      <c r="G1191" s="34"/>
      <c r="H1191" s="34"/>
      <c r="I1191" s="34"/>
      <c r="J1191" s="34"/>
      <c r="K1191" s="34"/>
      <c r="L1191" s="34"/>
      <c r="M1191" s="34"/>
      <c r="N1191" s="109">
        <v>28271.02</v>
      </c>
      <c r="O1191" s="109">
        <v>28271.02</v>
      </c>
      <c r="P1191" s="109">
        <v>28271.02</v>
      </c>
      <c r="Q1191" s="109">
        <v>28271.02</v>
      </c>
      <c r="R1191" s="109">
        <v>28271.02</v>
      </c>
      <c r="S1191" s="109">
        <v>28271.02</v>
      </c>
    </row>
    <row r="1192" spans="2:19">
      <c r="B1192" s="5">
        <v>1973</v>
      </c>
      <c r="C1192" s="34"/>
      <c r="D1192" s="34"/>
      <c r="E1192" s="34"/>
      <c r="F1192" s="34"/>
      <c r="G1192" s="34"/>
      <c r="H1192" s="34"/>
      <c r="I1192" s="34"/>
      <c r="J1192" s="34"/>
      <c r="K1192" s="34"/>
      <c r="L1192" s="34"/>
      <c r="M1192" s="34"/>
      <c r="N1192" s="109">
        <v>19016.939999999999</v>
      </c>
      <c r="O1192" s="109">
        <v>19016.939999999999</v>
      </c>
      <c r="P1192" s="109">
        <v>19016.939999999999</v>
      </c>
      <c r="Q1192" s="109">
        <v>19016.939999999999</v>
      </c>
      <c r="R1192" s="109">
        <v>19016.939999999999</v>
      </c>
      <c r="S1192" s="109">
        <v>19016.939999999999</v>
      </c>
    </row>
    <row r="1193" spans="2:19">
      <c r="B1193" s="5">
        <v>1972</v>
      </c>
      <c r="C1193" s="34"/>
      <c r="D1193" s="34"/>
      <c r="E1193" s="34"/>
      <c r="F1193" s="34"/>
      <c r="G1193" s="34"/>
      <c r="H1193" s="34"/>
      <c r="I1193" s="34"/>
      <c r="J1193" s="34"/>
      <c r="K1193" s="34"/>
      <c r="L1193" s="34"/>
      <c r="M1193" s="34"/>
      <c r="N1193" s="109">
        <v>123239.02</v>
      </c>
      <c r="O1193" s="109">
        <v>123239.02</v>
      </c>
      <c r="P1193" s="109">
        <v>123239.02</v>
      </c>
      <c r="Q1193" s="109">
        <v>123239.02</v>
      </c>
      <c r="R1193" s="109">
        <v>123239.02</v>
      </c>
      <c r="S1193" s="109">
        <v>123239.02</v>
      </c>
    </row>
    <row r="1194" spans="2:19">
      <c r="B1194" s="5">
        <v>1971</v>
      </c>
      <c r="C1194" s="34"/>
      <c r="D1194" s="34"/>
      <c r="E1194" s="34"/>
      <c r="F1194" s="34"/>
      <c r="G1194" s="34"/>
      <c r="H1194" s="34"/>
      <c r="I1194" s="34"/>
      <c r="J1194" s="34"/>
      <c r="K1194" s="34"/>
      <c r="L1194" s="34"/>
      <c r="M1194" s="34"/>
      <c r="N1194" s="109">
        <v>28507.48</v>
      </c>
      <c r="O1194" s="109">
        <v>28507.48</v>
      </c>
      <c r="P1194" s="109">
        <v>28507.48</v>
      </c>
      <c r="Q1194" s="109">
        <v>28507.48</v>
      </c>
      <c r="R1194" s="109">
        <v>28507.48</v>
      </c>
      <c r="S1194" s="109">
        <v>28507.48</v>
      </c>
    </row>
    <row r="1195" spans="2:19">
      <c r="B1195" s="5">
        <v>1970</v>
      </c>
      <c r="C1195" s="34"/>
      <c r="D1195" s="34"/>
      <c r="E1195" s="34"/>
      <c r="F1195" s="34"/>
      <c r="G1195" s="34"/>
      <c r="H1195" s="34"/>
      <c r="I1195" s="34"/>
      <c r="J1195" s="34"/>
      <c r="K1195" s="34"/>
      <c r="L1195" s="34"/>
      <c r="M1195" s="34"/>
      <c r="N1195" s="109">
        <v>22199.24</v>
      </c>
      <c r="O1195" s="109">
        <v>22199.24</v>
      </c>
      <c r="P1195" s="109">
        <v>22199.24</v>
      </c>
      <c r="Q1195" s="109">
        <v>22199.24</v>
      </c>
      <c r="R1195" s="109">
        <v>22199.24</v>
      </c>
      <c r="S1195" s="109">
        <v>22199.24</v>
      </c>
    </row>
    <row r="1196" spans="2:19">
      <c r="B1196" s="5">
        <v>1969</v>
      </c>
      <c r="C1196" s="34"/>
      <c r="D1196" s="34"/>
      <c r="E1196" s="34"/>
      <c r="F1196" s="34"/>
      <c r="G1196" s="34"/>
      <c r="H1196" s="34"/>
      <c r="I1196" s="34"/>
      <c r="J1196" s="34"/>
      <c r="K1196" s="34"/>
      <c r="L1196" s="34"/>
      <c r="M1196" s="34"/>
      <c r="N1196" s="109">
        <v>14821.49</v>
      </c>
      <c r="O1196" s="109">
        <v>14821.49</v>
      </c>
      <c r="P1196" s="109">
        <v>14821.49</v>
      </c>
      <c r="Q1196" s="109">
        <v>14821.49</v>
      </c>
      <c r="R1196" s="109">
        <v>14821.49</v>
      </c>
      <c r="S1196" s="109">
        <v>14821.49</v>
      </c>
    </row>
    <row r="1197" spans="2:19">
      <c r="B1197" s="5">
        <v>1968</v>
      </c>
      <c r="C1197" s="34"/>
      <c r="D1197" s="34"/>
      <c r="E1197" s="34"/>
      <c r="F1197" s="34"/>
      <c r="G1197" s="34"/>
      <c r="H1197" s="34"/>
      <c r="I1197" s="34"/>
      <c r="J1197" s="34"/>
      <c r="K1197" s="34"/>
      <c r="L1197" s="34"/>
      <c r="M1197" s="34"/>
      <c r="N1197" s="109">
        <v>695.66</v>
      </c>
      <c r="O1197" s="109">
        <v>695.66</v>
      </c>
      <c r="P1197" s="109">
        <v>695.66</v>
      </c>
      <c r="Q1197" s="109">
        <v>695.66</v>
      </c>
      <c r="R1197" s="109">
        <v>695.66</v>
      </c>
      <c r="S1197" s="109">
        <v>695.66</v>
      </c>
    </row>
    <row r="1198" spans="2:19">
      <c r="B1198" s="5">
        <v>1967</v>
      </c>
      <c r="C1198" s="34"/>
      <c r="D1198" s="34"/>
      <c r="E1198" s="34"/>
      <c r="F1198" s="34"/>
      <c r="G1198" s="34"/>
      <c r="H1198" s="34"/>
      <c r="I1198" s="34"/>
      <c r="J1198" s="34"/>
      <c r="K1198" s="34"/>
      <c r="L1198" s="34"/>
      <c r="M1198" s="34"/>
      <c r="N1198" s="109">
        <v>35726.22</v>
      </c>
      <c r="O1198" s="109">
        <v>35726.22</v>
      </c>
      <c r="P1198" s="109">
        <v>35726.22</v>
      </c>
      <c r="Q1198" s="109">
        <v>35726.22</v>
      </c>
      <c r="R1198" s="109">
        <v>35726.22</v>
      </c>
      <c r="S1198" s="109">
        <v>35726.22</v>
      </c>
    </row>
    <row r="1199" spans="2:19">
      <c r="B1199" s="5">
        <v>1966</v>
      </c>
      <c r="C1199" s="34"/>
      <c r="D1199" s="34"/>
      <c r="E1199" s="34"/>
      <c r="F1199" s="34"/>
      <c r="G1199" s="34"/>
      <c r="H1199" s="34"/>
      <c r="I1199" s="34"/>
      <c r="J1199" s="34"/>
      <c r="K1199" s="34"/>
      <c r="L1199" s="34"/>
      <c r="M1199" s="34"/>
      <c r="N1199" s="109">
        <v>5281.66</v>
      </c>
      <c r="O1199" s="109">
        <v>5281.66</v>
      </c>
      <c r="P1199" s="109">
        <v>5281.66</v>
      </c>
      <c r="Q1199" s="109">
        <v>5281.66</v>
      </c>
      <c r="R1199" s="109">
        <v>5281.66</v>
      </c>
      <c r="S1199" s="109">
        <v>5281.66</v>
      </c>
    </row>
    <row r="1200" spans="2:19">
      <c r="B1200" s="5">
        <v>1965</v>
      </c>
      <c r="C1200" s="34"/>
      <c r="D1200" s="34"/>
      <c r="E1200" s="34"/>
      <c r="F1200" s="34"/>
      <c r="G1200" s="34"/>
      <c r="H1200" s="34"/>
      <c r="I1200" s="34"/>
      <c r="J1200" s="34"/>
      <c r="K1200" s="34"/>
      <c r="L1200" s="34"/>
      <c r="M1200" s="34"/>
      <c r="N1200" s="109">
        <v>7299.21</v>
      </c>
      <c r="O1200" s="109">
        <v>7299.21</v>
      </c>
      <c r="P1200" s="109">
        <v>7299.21</v>
      </c>
      <c r="Q1200" s="109">
        <v>7299.21</v>
      </c>
      <c r="R1200" s="109">
        <v>7299.21</v>
      </c>
      <c r="S1200" s="109">
        <v>7299.21</v>
      </c>
    </row>
    <row r="1201" spans="2:19">
      <c r="B1201" s="5">
        <v>1964</v>
      </c>
      <c r="C1201" s="34"/>
      <c r="D1201" s="34"/>
      <c r="E1201" s="34"/>
      <c r="F1201" s="34"/>
      <c r="G1201" s="34"/>
      <c r="H1201" s="34"/>
      <c r="I1201" s="34"/>
      <c r="J1201" s="34"/>
      <c r="K1201" s="34"/>
      <c r="L1201" s="34"/>
      <c r="M1201" s="34"/>
      <c r="N1201" s="109">
        <v>3751.17</v>
      </c>
      <c r="O1201" s="109">
        <v>3751.17</v>
      </c>
      <c r="P1201" s="109">
        <v>3751.17</v>
      </c>
      <c r="Q1201" s="109">
        <v>3751.17</v>
      </c>
      <c r="R1201" s="109">
        <v>3751.17</v>
      </c>
      <c r="S1201" s="109">
        <v>3751.17</v>
      </c>
    </row>
    <row r="1202" spans="2:19">
      <c r="B1202" s="5">
        <v>1963</v>
      </c>
      <c r="C1202" s="34"/>
      <c r="D1202" s="34"/>
      <c r="E1202" s="34"/>
      <c r="F1202" s="34"/>
      <c r="G1202" s="34"/>
      <c r="H1202" s="34"/>
      <c r="I1202" s="34"/>
      <c r="J1202" s="34"/>
      <c r="K1202" s="34"/>
      <c r="L1202" s="34"/>
      <c r="M1202" s="34"/>
      <c r="N1202" s="109">
        <v>15351.55</v>
      </c>
      <c r="O1202" s="109">
        <v>15351.55</v>
      </c>
      <c r="P1202" s="109">
        <v>15351.55</v>
      </c>
      <c r="Q1202" s="109">
        <v>15351.55</v>
      </c>
      <c r="R1202" s="109">
        <v>15351.55</v>
      </c>
      <c r="S1202" s="109">
        <v>15351.55</v>
      </c>
    </row>
    <row r="1203" spans="2:19">
      <c r="B1203" s="5">
        <v>1962</v>
      </c>
      <c r="C1203" s="34"/>
      <c r="D1203" s="34"/>
      <c r="E1203" s="34"/>
      <c r="F1203" s="34"/>
      <c r="G1203" s="34"/>
      <c r="H1203" s="34"/>
      <c r="I1203" s="34"/>
      <c r="J1203" s="34"/>
      <c r="K1203" s="34"/>
      <c r="L1203" s="34"/>
      <c r="M1203" s="34"/>
      <c r="N1203" s="109">
        <v>23615.759999999998</v>
      </c>
      <c r="O1203" s="109">
        <v>23615.759999999998</v>
      </c>
      <c r="P1203" s="109">
        <v>23615.759999999998</v>
      </c>
      <c r="Q1203" s="109">
        <v>23615.759999999998</v>
      </c>
      <c r="R1203" s="109">
        <v>23615.759999999998</v>
      </c>
      <c r="S1203" s="109">
        <v>23615.759999999998</v>
      </c>
    </row>
    <row r="1204" spans="2:19">
      <c r="B1204" s="5">
        <v>1961</v>
      </c>
      <c r="C1204" s="34"/>
      <c r="D1204" s="34"/>
      <c r="E1204" s="34"/>
      <c r="F1204" s="34"/>
      <c r="G1204" s="34"/>
      <c r="H1204" s="34"/>
      <c r="I1204" s="34"/>
      <c r="J1204" s="34"/>
      <c r="K1204" s="34"/>
      <c r="L1204" s="34"/>
      <c r="M1204" s="34"/>
      <c r="N1204" s="109">
        <v>1028.3699999999999</v>
      </c>
      <c r="O1204" s="109">
        <v>1028.3699999999999</v>
      </c>
      <c r="P1204" s="109">
        <v>1028.3699999999999</v>
      </c>
      <c r="Q1204" s="109">
        <v>1028.3699999999999</v>
      </c>
      <c r="R1204" s="109">
        <v>1028.3699999999999</v>
      </c>
      <c r="S1204" s="109">
        <v>1028.3699999999999</v>
      </c>
    </row>
    <row r="1205" spans="2:19">
      <c r="B1205" s="5">
        <v>1960</v>
      </c>
      <c r="C1205" s="34"/>
      <c r="D1205" s="34"/>
      <c r="E1205" s="34"/>
      <c r="F1205" s="34"/>
      <c r="G1205" s="34"/>
      <c r="H1205" s="34"/>
      <c r="I1205" s="34"/>
      <c r="J1205" s="34"/>
      <c r="K1205" s="34"/>
      <c r="L1205" s="34"/>
      <c r="M1205" s="34"/>
      <c r="N1205" s="109">
        <v>3854.57</v>
      </c>
      <c r="O1205" s="109">
        <v>3854.57</v>
      </c>
      <c r="P1205" s="109">
        <v>3854.57</v>
      </c>
      <c r="Q1205" s="109">
        <v>3854.57</v>
      </c>
      <c r="R1205" s="109">
        <v>3854.57</v>
      </c>
      <c r="S1205" s="109">
        <v>3854.57</v>
      </c>
    </row>
    <row r="1206" spans="2:19">
      <c r="B1206" s="5">
        <v>1959</v>
      </c>
      <c r="C1206" s="34"/>
      <c r="D1206" s="34"/>
      <c r="E1206" s="34"/>
      <c r="F1206" s="34"/>
      <c r="G1206" s="34"/>
      <c r="H1206" s="34"/>
      <c r="I1206" s="34"/>
      <c r="J1206" s="34"/>
      <c r="K1206" s="34"/>
      <c r="L1206" s="34"/>
      <c r="M1206" s="34"/>
      <c r="N1206" s="109">
        <v>9039.06</v>
      </c>
      <c r="O1206" s="109">
        <v>9039.06</v>
      </c>
      <c r="P1206" s="109">
        <v>9039.06</v>
      </c>
      <c r="Q1206" s="109">
        <v>9039.06</v>
      </c>
      <c r="R1206" s="109">
        <v>9039.06</v>
      </c>
      <c r="S1206" s="109">
        <v>9039.06</v>
      </c>
    </row>
    <row r="1207" spans="2:19">
      <c r="B1207" s="5">
        <v>1958</v>
      </c>
      <c r="C1207" s="34"/>
      <c r="D1207" s="34"/>
      <c r="E1207" s="34"/>
      <c r="F1207" s="34"/>
      <c r="G1207" s="34"/>
      <c r="H1207" s="34"/>
      <c r="I1207" s="34"/>
      <c r="J1207" s="34"/>
      <c r="K1207" s="34"/>
      <c r="L1207" s="34"/>
      <c r="M1207" s="34"/>
      <c r="N1207" s="109">
        <v>15486.88</v>
      </c>
      <c r="O1207" s="109">
        <v>15486.88</v>
      </c>
      <c r="P1207" s="109">
        <v>15486.88</v>
      </c>
      <c r="Q1207" s="109">
        <v>15486.88</v>
      </c>
      <c r="R1207" s="109">
        <v>15486.88</v>
      </c>
      <c r="S1207" s="109">
        <v>15486.88</v>
      </c>
    </row>
    <row r="1208" spans="2:19">
      <c r="B1208" s="5">
        <v>1957</v>
      </c>
      <c r="C1208" s="34"/>
      <c r="D1208" s="34"/>
      <c r="E1208" s="34"/>
      <c r="F1208" s="34"/>
      <c r="G1208" s="34"/>
      <c r="H1208" s="34"/>
      <c r="I1208" s="34"/>
      <c r="J1208" s="34"/>
      <c r="K1208" s="34"/>
      <c r="L1208" s="34"/>
      <c r="M1208" s="34"/>
      <c r="N1208" s="109">
        <v>5107.57</v>
      </c>
      <c r="O1208" s="109">
        <v>5107.57</v>
      </c>
      <c r="P1208" s="109">
        <v>5107.57</v>
      </c>
      <c r="Q1208" s="109">
        <v>5107.57</v>
      </c>
      <c r="R1208" s="109">
        <v>5107.57</v>
      </c>
      <c r="S1208" s="109">
        <v>5107.57</v>
      </c>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109">
        <v>7306.45</v>
      </c>
      <c r="O1211" s="109">
        <v>7306.45</v>
      </c>
      <c r="P1211" s="109">
        <v>7306.45</v>
      </c>
      <c r="Q1211" s="109">
        <v>7306.45</v>
      </c>
      <c r="R1211" s="109">
        <v>7306.45</v>
      </c>
      <c r="S1211" s="109">
        <v>7306.45</v>
      </c>
    </row>
    <row r="1212" spans="2:19">
      <c r="B1212" s="5">
        <v>1953</v>
      </c>
      <c r="C1212" s="34"/>
      <c r="D1212" s="34"/>
      <c r="E1212" s="34"/>
      <c r="F1212" s="34"/>
      <c r="G1212" s="34"/>
      <c r="H1212" s="34"/>
      <c r="I1212" s="34"/>
      <c r="J1212" s="34"/>
      <c r="K1212" s="34"/>
      <c r="L1212" s="34"/>
      <c r="M1212" s="34"/>
      <c r="N1212" s="109">
        <v>3165.44</v>
      </c>
      <c r="O1212" s="109">
        <v>3165.44</v>
      </c>
      <c r="P1212" s="109">
        <v>3165.44</v>
      </c>
      <c r="Q1212" s="109">
        <v>3165.44</v>
      </c>
      <c r="R1212" s="109">
        <v>3165.44</v>
      </c>
      <c r="S1212" s="109">
        <v>3165.44</v>
      </c>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109">
        <v>1896.59</v>
      </c>
      <c r="O1214" s="109">
        <v>1896.59</v>
      </c>
      <c r="P1214" s="109">
        <v>1896.59</v>
      </c>
      <c r="Q1214" s="109">
        <v>1896.59</v>
      </c>
      <c r="R1214" s="109">
        <v>1896.59</v>
      </c>
      <c r="S1214" s="109">
        <v>1896.59</v>
      </c>
    </row>
    <row r="1215" spans="2:19">
      <c r="B1215" s="5">
        <v>1950</v>
      </c>
      <c r="C1215" s="34"/>
      <c r="D1215" s="34"/>
      <c r="E1215" s="34"/>
      <c r="F1215" s="34"/>
      <c r="G1215" s="34"/>
      <c r="H1215" s="34"/>
      <c r="I1215" s="34"/>
      <c r="J1215" s="34"/>
      <c r="K1215" s="34"/>
      <c r="L1215" s="34"/>
      <c r="M1215" s="34"/>
      <c r="N1215" s="109">
        <v>7729.83</v>
      </c>
      <c r="O1215" s="109">
        <v>7729.83</v>
      </c>
      <c r="P1215" s="109">
        <v>7729.83</v>
      </c>
      <c r="Q1215" s="109">
        <v>7729.83</v>
      </c>
      <c r="R1215" s="109">
        <v>7729.83</v>
      </c>
      <c r="S1215" s="109">
        <v>7729.83</v>
      </c>
    </row>
    <row r="1216" spans="2:19">
      <c r="B1216" s="5">
        <v>1949</v>
      </c>
      <c r="C1216" s="34"/>
      <c r="D1216" s="34"/>
      <c r="E1216" s="34"/>
      <c r="F1216" s="34"/>
      <c r="G1216" s="34"/>
      <c r="H1216" s="34"/>
      <c r="I1216" s="34"/>
      <c r="J1216" s="34"/>
      <c r="K1216" s="34"/>
      <c r="L1216" s="34"/>
      <c r="M1216" s="34"/>
      <c r="N1216" s="109">
        <v>968.74</v>
      </c>
      <c r="O1216" s="109">
        <v>968.74</v>
      </c>
      <c r="P1216" s="109">
        <v>968.74</v>
      </c>
      <c r="Q1216" s="109">
        <v>968.74</v>
      </c>
      <c r="R1216" s="109">
        <v>968.74</v>
      </c>
      <c r="S1216" s="109">
        <v>968.74</v>
      </c>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832896.49999999988</v>
      </c>
      <c r="O1236" s="10">
        <f>SUM(O1144:O1235)</f>
        <v>862805.02999999991</v>
      </c>
      <c r="P1236" s="10">
        <f>SUM(P1144:P1235)</f>
        <v>877247.94999999984</v>
      </c>
      <c r="Q1236" s="10">
        <f>SUM(Q1144:Q1235)</f>
        <v>877247.94999999984</v>
      </c>
      <c r="R1236" s="10">
        <f>SUM(R1143:R1235)</f>
        <v>877247.94999999984</v>
      </c>
      <c r="S1236" s="10">
        <f>SUM(S1143:S1235)</f>
        <v>917556.81999999972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109">
        <v>240089.60000000001</v>
      </c>
      <c r="O1250" s="109">
        <v>240089.60000000001</v>
      </c>
      <c r="P1250" s="109">
        <v>240089.60000000001</v>
      </c>
      <c r="Q1250" s="109">
        <v>240089.60000000001</v>
      </c>
      <c r="R1250" s="109">
        <v>240089.60000000001</v>
      </c>
      <c r="S1250" s="109">
        <v>240089.60000000001</v>
      </c>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109">
        <v>2616.71</v>
      </c>
      <c r="O1253" s="109">
        <v>2616.71</v>
      </c>
      <c r="P1253" s="109">
        <v>2616.71</v>
      </c>
      <c r="Q1253" s="109">
        <v>2616.71</v>
      </c>
      <c r="R1253" s="109">
        <v>2616.71</v>
      </c>
      <c r="S1253" s="109">
        <v>2616.71</v>
      </c>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109">
        <v>783.14</v>
      </c>
      <c r="O1256" s="109">
        <v>783.14</v>
      </c>
      <c r="P1256" s="109">
        <v>783.14</v>
      </c>
      <c r="Q1256" s="109">
        <v>783.14</v>
      </c>
      <c r="R1256" s="109">
        <v>783.14</v>
      </c>
      <c r="S1256" s="109">
        <v>783.14</v>
      </c>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109">
        <v>315507.88</v>
      </c>
      <c r="O1285" s="109">
        <v>315507.88</v>
      </c>
      <c r="P1285" s="109">
        <v>315507.88</v>
      </c>
      <c r="Q1285" s="109">
        <v>315507.88</v>
      </c>
      <c r="R1285" s="109">
        <v>315507.88</v>
      </c>
      <c r="S1285" s="109">
        <v>315507.88</v>
      </c>
    </row>
    <row r="1286" spans="2:19">
      <c r="B1286" s="5">
        <v>1974</v>
      </c>
      <c r="C1286" s="34"/>
      <c r="D1286" s="34"/>
      <c r="E1286" s="34"/>
      <c r="F1286" s="34"/>
      <c r="G1286" s="34"/>
      <c r="H1286" s="34"/>
      <c r="I1286" s="34"/>
      <c r="J1286" s="34"/>
      <c r="K1286" s="34"/>
      <c r="L1286" s="34"/>
      <c r="M1286" s="34"/>
      <c r="N1286" s="109">
        <v>444357</v>
      </c>
      <c r="O1286" s="109">
        <v>444357</v>
      </c>
      <c r="P1286" s="109">
        <v>444357</v>
      </c>
      <c r="Q1286" s="109">
        <v>444357</v>
      </c>
      <c r="R1286" s="109">
        <v>444357</v>
      </c>
      <c r="S1286" s="109">
        <v>444357</v>
      </c>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1003354.3300000001</v>
      </c>
      <c r="O1331" s="10">
        <f>SUM(O1239:O1330)</f>
        <v>1003354.3300000001</v>
      </c>
      <c r="P1331" s="10">
        <f>SUM(P1239:P1330)</f>
        <v>1003354.3300000001</v>
      </c>
      <c r="Q1331" s="10">
        <f>SUM(Q1239:Q1330)</f>
        <v>1003354.3300000001</v>
      </c>
      <c r="R1331" s="10">
        <f>SUM(R1238:R1330)</f>
        <v>1003354.3300000001</v>
      </c>
      <c r="S1331" s="10">
        <f>SUM(S1238:S1330)</f>
        <v>1003354.3300000001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109">
        <v>14460.99</v>
      </c>
      <c r="O1730" s="109">
        <v>14460.99</v>
      </c>
      <c r="P1730" s="109">
        <v>14460.99</v>
      </c>
      <c r="Q1730" s="109">
        <v>14460.99</v>
      </c>
      <c r="R1730" s="109">
        <v>14460.99</v>
      </c>
      <c r="S1730" s="109">
        <v>14460.99</v>
      </c>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14460.99</v>
      </c>
      <c r="O1806" s="10">
        <f>SUM(O1714:O1805)</f>
        <v>14460.99</v>
      </c>
      <c r="P1806" s="10">
        <f>SUM(P1714:P1805)</f>
        <v>14460.99</v>
      </c>
      <c r="Q1806" s="10">
        <f>SUM(Q1714:Q1805)</f>
        <v>14460.99</v>
      </c>
      <c r="R1806" s="10">
        <f>SUM(R1713:R1805)</f>
        <v>14460.99</v>
      </c>
      <c r="S1806" s="10">
        <f>SUM(S1713:S1805)</f>
        <v>14460.99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9">
        <v>1936274.6</v>
      </c>
    </row>
    <row r="1904" spans="1:19">
      <c r="A1904" s="35"/>
      <c r="B1904" s="5">
        <v>2021</v>
      </c>
      <c r="C1904" s="33"/>
      <c r="D1904" s="33"/>
      <c r="E1904" s="33"/>
      <c r="F1904" s="33"/>
      <c r="G1904" s="33"/>
      <c r="H1904" s="33"/>
      <c r="I1904" s="33"/>
      <c r="J1904" s="33"/>
      <c r="K1904" s="33"/>
      <c r="L1904" s="33"/>
      <c r="M1904" s="33"/>
      <c r="N1904" s="33"/>
      <c r="O1904" s="33"/>
      <c r="P1904" s="33"/>
      <c r="Q1904" s="33"/>
      <c r="R1904" s="109">
        <v>1192745.6599999999</v>
      </c>
      <c r="S1904" s="109">
        <v>1216645.27</v>
      </c>
    </row>
    <row r="1905" spans="1:19">
      <c r="B1905" s="5">
        <v>2020</v>
      </c>
      <c r="C1905" s="33"/>
      <c r="D1905" s="33"/>
      <c r="E1905" s="33"/>
      <c r="F1905" s="33"/>
      <c r="G1905" s="33"/>
      <c r="H1905" s="33"/>
      <c r="I1905" s="33"/>
      <c r="J1905" s="33"/>
      <c r="K1905" s="33"/>
      <c r="L1905" s="33"/>
      <c r="M1905" s="33"/>
      <c r="N1905" s="33"/>
      <c r="O1905" s="33"/>
      <c r="P1905" s="33"/>
      <c r="Q1905" s="109">
        <v>1343850.77</v>
      </c>
      <c r="R1905" s="109">
        <v>1632544.31</v>
      </c>
      <c r="S1905" s="109">
        <v>1668740.03</v>
      </c>
    </row>
    <row r="1906" spans="1:19">
      <c r="A1906" s="37"/>
      <c r="B1906" s="5">
        <v>2019</v>
      </c>
      <c r="C1906" s="33"/>
      <c r="D1906" s="33"/>
      <c r="E1906" s="33"/>
      <c r="F1906" s="33"/>
      <c r="G1906" s="33"/>
      <c r="H1906" s="33"/>
      <c r="I1906" s="33"/>
      <c r="J1906" s="33"/>
      <c r="K1906" s="33"/>
      <c r="L1906" s="33"/>
      <c r="M1906" s="33"/>
      <c r="N1906" s="33"/>
      <c r="O1906" s="33"/>
      <c r="P1906" s="109">
        <v>568075.88</v>
      </c>
      <c r="Q1906" s="109">
        <v>583937.21</v>
      </c>
      <c r="R1906" s="109">
        <v>583937.21</v>
      </c>
      <c r="S1906" s="109">
        <v>583937.21</v>
      </c>
    </row>
    <row r="1907" spans="1:19">
      <c r="A1907" s="37"/>
      <c r="B1907" s="5">
        <v>2018</v>
      </c>
      <c r="C1907" s="33"/>
      <c r="D1907" s="33"/>
      <c r="E1907" s="33"/>
      <c r="F1907" s="33"/>
      <c r="G1907" s="33"/>
      <c r="H1907" s="33"/>
      <c r="I1907" s="33"/>
      <c r="J1907" s="33"/>
      <c r="K1907" s="33"/>
      <c r="L1907" s="33"/>
      <c r="M1907" s="33"/>
      <c r="N1907" s="33"/>
      <c r="O1907" s="109">
        <v>1703418.65</v>
      </c>
      <c r="P1907" s="109">
        <v>1793563.17</v>
      </c>
      <c r="Q1907" s="109">
        <v>1938063.17</v>
      </c>
      <c r="R1907" s="109">
        <v>1938063.17</v>
      </c>
      <c r="S1907" s="109">
        <v>1938063.17</v>
      </c>
    </row>
    <row r="1908" spans="1:19">
      <c r="A1908" s="37"/>
      <c r="B1908" s="5">
        <v>2017</v>
      </c>
      <c r="C1908" s="33"/>
      <c r="D1908" s="33"/>
      <c r="E1908" s="33"/>
      <c r="F1908" s="33"/>
      <c r="G1908" s="33"/>
      <c r="H1908" s="33"/>
      <c r="I1908" s="33"/>
      <c r="J1908" s="33"/>
      <c r="K1908" s="33"/>
      <c r="L1908" s="33"/>
      <c r="M1908" s="33"/>
      <c r="N1908" s="109">
        <v>1530832.23</v>
      </c>
      <c r="O1908" s="109">
        <v>1529442.48</v>
      </c>
      <c r="P1908" s="109">
        <v>1529442.48</v>
      </c>
      <c r="Q1908" s="109">
        <v>1529442.48</v>
      </c>
      <c r="R1908" s="109">
        <v>1529442.48</v>
      </c>
      <c r="S1908" s="109">
        <v>1529442.48</v>
      </c>
    </row>
    <row r="1909" spans="1:19">
      <c r="B1909" s="5">
        <v>2016</v>
      </c>
      <c r="C1909" s="33"/>
      <c r="D1909" s="33"/>
      <c r="E1909" s="33"/>
      <c r="F1909" s="33"/>
      <c r="G1909" s="33"/>
      <c r="H1909" s="33"/>
      <c r="I1909" s="33"/>
      <c r="J1909" s="33"/>
      <c r="K1909" s="33"/>
      <c r="L1909" s="33"/>
      <c r="M1909" s="34"/>
      <c r="N1909" s="109">
        <v>50055.89</v>
      </c>
      <c r="O1909" s="109">
        <v>50055.89</v>
      </c>
      <c r="P1909" s="109">
        <v>50055.89</v>
      </c>
      <c r="Q1909" s="109">
        <v>50055.89</v>
      </c>
      <c r="R1909" s="109">
        <v>50055.89</v>
      </c>
      <c r="S1909" s="109">
        <v>50055.89</v>
      </c>
    </row>
    <row r="1910" spans="1:19">
      <c r="B1910" s="5">
        <v>2015</v>
      </c>
      <c r="C1910" s="33"/>
      <c r="D1910" s="33"/>
      <c r="E1910" s="33"/>
      <c r="F1910" s="33"/>
      <c r="G1910" s="33"/>
      <c r="H1910" s="33"/>
      <c r="I1910" s="33"/>
      <c r="J1910" s="33"/>
      <c r="K1910" s="33"/>
      <c r="L1910" s="34"/>
      <c r="M1910" s="34"/>
      <c r="N1910" s="109">
        <v>517679.45</v>
      </c>
      <c r="O1910" s="109">
        <v>517679.45</v>
      </c>
      <c r="P1910" s="109">
        <v>517679.45</v>
      </c>
      <c r="Q1910" s="109">
        <v>517679.45</v>
      </c>
      <c r="R1910" s="109">
        <v>517679.45</v>
      </c>
      <c r="S1910" s="109">
        <v>517679.45</v>
      </c>
    </row>
    <row r="1911" spans="1:19">
      <c r="B1911" s="5">
        <v>2014</v>
      </c>
      <c r="C1911" s="33"/>
      <c r="D1911" s="33"/>
      <c r="E1911" s="33"/>
      <c r="F1911" s="33"/>
      <c r="G1911" s="33"/>
      <c r="H1911" s="33"/>
      <c r="I1911" s="33"/>
      <c r="J1911" s="33"/>
      <c r="K1911" s="34"/>
      <c r="L1911" s="34"/>
      <c r="M1911" s="34"/>
      <c r="N1911" s="109">
        <v>473651.36</v>
      </c>
      <c r="O1911" s="109">
        <v>473651.36</v>
      </c>
      <c r="P1911" s="109">
        <v>473651.36</v>
      </c>
      <c r="Q1911" s="109">
        <v>473651.36</v>
      </c>
      <c r="R1911" s="109">
        <v>473651.36</v>
      </c>
      <c r="S1911" s="109">
        <v>473651.36</v>
      </c>
    </row>
    <row r="1912" spans="1:19">
      <c r="B1912" s="5">
        <v>2013</v>
      </c>
      <c r="C1912" s="33"/>
      <c r="D1912" s="33"/>
      <c r="E1912" s="33"/>
      <c r="F1912" s="33"/>
      <c r="G1912" s="33"/>
      <c r="H1912" s="33"/>
      <c r="I1912" s="33"/>
      <c r="J1912" s="34"/>
      <c r="K1912" s="34"/>
      <c r="L1912" s="34"/>
      <c r="M1912" s="34"/>
      <c r="N1912" s="109">
        <v>84487.37</v>
      </c>
      <c r="O1912" s="109">
        <v>84487.37</v>
      </c>
      <c r="P1912" s="109">
        <v>84487.37</v>
      </c>
      <c r="Q1912" s="109">
        <v>84487.37</v>
      </c>
      <c r="R1912" s="109">
        <v>84487.37</v>
      </c>
      <c r="S1912" s="109">
        <v>84487.37</v>
      </c>
    </row>
    <row r="1913" spans="1:19">
      <c r="B1913" s="5">
        <v>2012</v>
      </c>
      <c r="C1913" s="33"/>
      <c r="D1913" s="33"/>
      <c r="E1913" s="33"/>
      <c r="F1913" s="33"/>
      <c r="G1913" s="33"/>
      <c r="H1913" s="33"/>
      <c r="I1913" s="34"/>
      <c r="J1913" s="34"/>
      <c r="K1913" s="34"/>
      <c r="L1913" s="34"/>
      <c r="M1913" s="34"/>
      <c r="N1913" s="109">
        <v>67022.63</v>
      </c>
      <c r="O1913" s="109">
        <v>67022.63</v>
      </c>
      <c r="P1913" s="109">
        <v>67022.63</v>
      </c>
      <c r="Q1913" s="109">
        <v>67022.63</v>
      </c>
      <c r="R1913" s="109">
        <v>67022.63</v>
      </c>
      <c r="S1913" s="109">
        <v>67022.63</v>
      </c>
    </row>
    <row r="1914" spans="1:19">
      <c r="B1914" s="5">
        <v>2011</v>
      </c>
      <c r="C1914" s="33"/>
      <c r="D1914" s="33"/>
      <c r="E1914" s="33"/>
      <c r="F1914" s="33"/>
      <c r="G1914" s="33"/>
      <c r="H1914" s="34"/>
      <c r="I1914" s="34"/>
      <c r="J1914" s="34"/>
      <c r="K1914" s="34"/>
      <c r="L1914" s="34"/>
      <c r="M1914" s="34"/>
      <c r="N1914" s="109">
        <v>77476.66</v>
      </c>
      <c r="O1914" s="109">
        <v>77476.66</v>
      </c>
      <c r="P1914" s="109">
        <v>77476.66</v>
      </c>
      <c r="Q1914" s="109">
        <v>77476.66</v>
      </c>
      <c r="R1914" s="109">
        <v>77476.66</v>
      </c>
      <c r="S1914" s="109">
        <v>77476.66</v>
      </c>
    </row>
    <row r="1915" spans="1:19">
      <c r="B1915" s="5">
        <v>2010</v>
      </c>
      <c r="C1915" s="33"/>
      <c r="D1915" s="33"/>
      <c r="E1915" s="33"/>
      <c r="F1915" s="33"/>
      <c r="G1915" s="34"/>
      <c r="H1915" s="34"/>
      <c r="I1915" s="34"/>
      <c r="J1915" s="34"/>
      <c r="K1915" s="34"/>
      <c r="L1915" s="34"/>
      <c r="M1915" s="34"/>
      <c r="N1915" s="109">
        <v>346059.18</v>
      </c>
      <c r="O1915" s="109">
        <v>346059.18</v>
      </c>
      <c r="P1915" s="109">
        <v>346059.18</v>
      </c>
      <c r="Q1915" s="109">
        <v>346059.18</v>
      </c>
      <c r="R1915" s="109">
        <v>346059.18</v>
      </c>
      <c r="S1915" s="109">
        <v>346059.18</v>
      </c>
    </row>
    <row r="1916" spans="1:19">
      <c r="B1916" s="5">
        <v>2009</v>
      </c>
      <c r="C1916" s="33"/>
      <c r="D1916" s="33"/>
      <c r="E1916" s="33"/>
      <c r="F1916" s="34"/>
      <c r="G1916" s="34"/>
      <c r="H1916" s="34"/>
      <c r="I1916" s="34"/>
      <c r="J1916" s="34"/>
      <c r="K1916" s="34"/>
      <c r="L1916" s="34"/>
      <c r="M1916" s="34"/>
      <c r="N1916" s="109">
        <v>164300.57999999999</v>
      </c>
      <c r="O1916" s="109">
        <v>164300.57999999999</v>
      </c>
      <c r="P1916" s="109">
        <v>164300.57999999999</v>
      </c>
      <c r="Q1916" s="109">
        <v>164300.57999999999</v>
      </c>
      <c r="R1916" s="109">
        <v>164300.57999999999</v>
      </c>
      <c r="S1916" s="109">
        <v>164300.57999999999</v>
      </c>
    </row>
    <row r="1917" spans="1:19">
      <c r="B1917" s="5">
        <v>2008</v>
      </c>
      <c r="C1917" s="33"/>
      <c r="D1917" s="33"/>
      <c r="E1917" s="34"/>
      <c r="F1917" s="34"/>
      <c r="G1917" s="34"/>
      <c r="H1917" s="34"/>
      <c r="I1917" s="34"/>
      <c r="J1917" s="34"/>
      <c r="K1917" s="34"/>
      <c r="L1917" s="34"/>
      <c r="M1917" s="34"/>
      <c r="N1917" s="109">
        <v>87058.880000000005</v>
      </c>
      <c r="O1917" s="109">
        <v>87058.880000000005</v>
      </c>
      <c r="P1917" s="109">
        <v>87058.880000000005</v>
      </c>
      <c r="Q1917" s="109">
        <v>87058.880000000005</v>
      </c>
      <c r="R1917" s="109">
        <v>87058.880000000005</v>
      </c>
      <c r="S1917" s="109">
        <v>87058.880000000005</v>
      </c>
    </row>
    <row r="1918" spans="1:19">
      <c r="B1918" s="5">
        <v>2007</v>
      </c>
      <c r="C1918" s="33"/>
      <c r="D1918" s="34"/>
      <c r="E1918" s="34"/>
      <c r="F1918" s="34"/>
      <c r="G1918" s="34"/>
      <c r="H1918" s="34"/>
      <c r="I1918" s="34"/>
      <c r="J1918" s="34"/>
      <c r="K1918" s="34"/>
      <c r="L1918" s="34"/>
      <c r="M1918" s="34"/>
      <c r="N1918" s="109">
        <v>41228.26</v>
      </c>
      <c r="O1918" s="109">
        <v>41228.26</v>
      </c>
      <c r="P1918" s="109">
        <v>41228.26</v>
      </c>
      <c r="Q1918" s="109">
        <v>41228.26</v>
      </c>
      <c r="R1918" s="109">
        <v>41228.26</v>
      </c>
      <c r="S1918" s="109">
        <v>41228.26</v>
      </c>
    </row>
    <row r="1919" spans="1:19">
      <c r="B1919" s="5">
        <v>2006</v>
      </c>
      <c r="C1919" s="34"/>
      <c r="D1919" s="34"/>
      <c r="E1919" s="34"/>
      <c r="F1919" s="34"/>
      <c r="G1919" s="34"/>
      <c r="H1919" s="34"/>
      <c r="I1919" s="34"/>
      <c r="J1919" s="34"/>
      <c r="K1919" s="34"/>
      <c r="L1919" s="34"/>
      <c r="M1919" s="34"/>
      <c r="N1919" s="109">
        <v>52662.68</v>
      </c>
      <c r="O1919" s="109">
        <v>52662.68</v>
      </c>
      <c r="P1919" s="109">
        <v>52662.68</v>
      </c>
      <c r="Q1919" s="109">
        <v>52662.68</v>
      </c>
      <c r="R1919" s="109">
        <v>52662.68</v>
      </c>
      <c r="S1919" s="109">
        <v>52662.68</v>
      </c>
    </row>
    <row r="1920" spans="1:19">
      <c r="B1920" s="5">
        <v>2005</v>
      </c>
      <c r="C1920" s="34"/>
      <c r="D1920" s="34"/>
      <c r="E1920" s="34"/>
      <c r="F1920" s="34"/>
      <c r="G1920" s="34"/>
      <c r="H1920" s="34"/>
      <c r="I1920" s="34"/>
      <c r="J1920" s="34"/>
      <c r="K1920" s="34"/>
      <c r="L1920" s="34"/>
      <c r="M1920" s="34"/>
      <c r="N1920" s="109">
        <v>27911.26</v>
      </c>
      <c r="O1920" s="109">
        <v>27911.26</v>
      </c>
      <c r="P1920" s="109">
        <v>27911.26</v>
      </c>
      <c r="Q1920" s="109">
        <v>27911.26</v>
      </c>
      <c r="R1920" s="109">
        <v>27911.26</v>
      </c>
      <c r="S1920" s="109">
        <v>27911.26</v>
      </c>
    </row>
    <row r="1921" spans="2:19">
      <c r="B1921" s="5">
        <v>2004</v>
      </c>
      <c r="C1921" s="34"/>
      <c r="D1921" s="34"/>
      <c r="E1921" s="34"/>
      <c r="F1921" s="34"/>
      <c r="G1921" s="34"/>
      <c r="H1921" s="34"/>
      <c r="I1921" s="34"/>
      <c r="J1921" s="34"/>
      <c r="K1921" s="34"/>
      <c r="L1921" s="34"/>
      <c r="M1921" s="34"/>
      <c r="N1921" s="109">
        <v>80008.17</v>
      </c>
      <c r="O1921" s="109">
        <v>80008.17</v>
      </c>
      <c r="P1921" s="109">
        <v>80008.17</v>
      </c>
      <c r="Q1921" s="109">
        <v>80008.17</v>
      </c>
      <c r="R1921" s="109">
        <v>80008.17</v>
      </c>
      <c r="S1921" s="109">
        <v>80008.17</v>
      </c>
    </row>
    <row r="1922" spans="2:19">
      <c r="B1922" s="5">
        <v>2003</v>
      </c>
      <c r="C1922" s="34"/>
      <c r="D1922" s="34"/>
      <c r="E1922" s="34"/>
      <c r="F1922" s="34"/>
      <c r="G1922" s="34"/>
      <c r="H1922" s="34"/>
      <c r="I1922" s="34"/>
      <c r="J1922" s="34"/>
      <c r="K1922" s="34"/>
      <c r="L1922" s="34"/>
      <c r="M1922" s="34"/>
      <c r="N1922" s="109">
        <v>103877.65</v>
      </c>
      <c r="O1922" s="109">
        <v>103877.65</v>
      </c>
      <c r="P1922" s="109">
        <v>103877.65</v>
      </c>
      <c r="Q1922" s="109">
        <v>103877.65</v>
      </c>
      <c r="R1922" s="109">
        <v>103877.65</v>
      </c>
      <c r="S1922" s="109">
        <v>103877.65</v>
      </c>
    </row>
    <row r="1923" spans="2:19">
      <c r="B1923" s="5">
        <v>2002</v>
      </c>
      <c r="C1923" s="34"/>
      <c r="D1923" s="34"/>
      <c r="E1923" s="34"/>
      <c r="F1923" s="34"/>
      <c r="G1923" s="34"/>
      <c r="H1923" s="34"/>
      <c r="I1923" s="34"/>
      <c r="J1923" s="34"/>
      <c r="K1923" s="34"/>
      <c r="L1923" s="34"/>
      <c r="M1923" s="34"/>
      <c r="N1923" s="109">
        <v>16980.669999999998</v>
      </c>
      <c r="O1923" s="109">
        <v>16980.669999999998</v>
      </c>
      <c r="P1923" s="109">
        <v>16980.669999999998</v>
      </c>
      <c r="Q1923" s="109">
        <v>16980.669999999998</v>
      </c>
      <c r="R1923" s="109">
        <v>16980.669999999998</v>
      </c>
      <c r="S1923" s="109">
        <v>16980.669999999998</v>
      </c>
    </row>
    <row r="1924" spans="2:19">
      <c r="B1924" s="5">
        <v>2001</v>
      </c>
      <c r="C1924" s="34"/>
      <c r="D1924" s="34"/>
      <c r="E1924" s="34"/>
      <c r="F1924" s="34"/>
      <c r="G1924" s="34"/>
      <c r="H1924" s="34"/>
      <c r="I1924" s="34"/>
      <c r="J1924" s="34"/>
      <c r="K1924" s="34"/>
      <c r="L1924" s="34"/>
      <c r="M1924" s="34"/>
      <c r="N1924" s="109">
        <v>168916.44</v>
      </c>
      <c r="O1924" s="109">
        <v>168916.44</v>
      </c>
      <c r="P1924" s="109">
        <v>168916.44</v>
      </c>
      <c r="Q1924" s="109">
        <v>168916.44</v>
      </c>
      <c r="R1924" s="109">
        <v>168916.44</v>
      </c>
      <c r="S1924" s="109">
        <v>168916.44</v>
      </c>
    </row>
    <row r="1925" spans="2:19">
      <c r="B1925" s="5">
        <v>2000</v>
      </c>
      <c r="C1925" s="34"/>
      <c r="D1925" s="34"/>
      <c r="E1925" s="34"/>
      <c r="F1925" s="34"/>
      <c r="G1925" s="34"/>
      <c r="H1925" s="34"/>
      <c r="I1925" s="34"/>
      <c r="J1925" s="34"/>
      <c r="K1925" s="34"/>
      <c r="L1925" s="34"/>
      <c r="M1925" s="34"/>
      <c r="N1925" s="109">
        <v>70421.009999999995</v>
      </c>
      <c r="O1925" s="109">
        <v>70421.009999999995</v>
      </c>
      <c r="P1925" s="109">
        <v>70421.009999999995</v>
      </c>
      <c r="Q1925" s="109">
        <v>70421.009999999995</v>
      </c>
      <c r="R1925" s="109">
        <v>70421.009999999995</v>
      </c>
      <c r="S1925" s="109">
        <v>70421.009999999995</v>
      </c>
    </row>
    <row r="1926" spans="2:19">
      <c r="B1926" s="5">
        <v>1999</v>
      </c>
      <c r="C1926" s="34"/>
      <c r="D1926" s="34"/>
      <c r="E1926" s="34"/>
      <c r="F1926" s="34"/>
      <c r="G1926" s="34"/>
      <c r="H1926" s="34"/>
      <c r="I1926" s="34"/>
      <c r="J1926" s="34"/>
      <c r="K1926" s="34"/>
      <c r="L1926" s="34"/>
      <c r="M1926" s="34"/>
      <c r="N1926" s="109">
        <v>34088</v>
      </c>
      <c r="O1926" s="109">
        <v>34088</v>
      </c>
      <c r="P1926" s="109">
        <v>34088</v>
      </c>
      <c r="Q1926" s="109">
        <v>34088</v>
      </c>
      <c r="R1926" s="109">
        <v>34088</v>
      </c>
      <c r="S1926" s="109">
        <v>34088</v>
      </c>
    </row>
    <row r="1927" spans="2:19">
      <c r="B1927" s="5">
        <v>1998</v>
      </c>
      <c r="C1927" s="34"/>
      <c r="D1927" s="34"/>
      <c r="E1927" s="34"/>
      <c r="F1927" s="34"/>
      <c r="G1927" s="34"/>
      <c r="H1927" s="34"/>
      <c r="I1927" s="34"/>
      <c r="J1927" s="34"/>
      <c r="K1927" s="34"/>
      <c r="L1927" s="34"/>
      <c r="M1927" s="34"/>
      <c r="N1927" s="109">
        <v>75999.72</v>
      </c>
      <c r="O1927" s="109">
        <v>75999.72</v>
      </c>
      <c r="P1927" s="109">
        <v>75999.72</v>
      </c>
      <c r="Q1927" s="109">
        <v>75999.72</v>
      </c>
      <c r="R1927" s="109">
        <v>75999.72</v>
      </c>
      <c r="S1927" s="109">
        <v>75999.72</v>
      </c>
    </row>
    <row r="1928" spans="2:19">
      <c r="B1928" s="5">
        <v>1997</v>
      </c>
      <c r="C1928" s="34"/>
      <c r="D1928" s="34"/>
      <c r="E1928" s="34"/>
      <c r="F1928" s="34"/>
      <c r="G1928" s="34"/>
      <c r="H1928" s="34"/>
      <c r="I1928" s="34"/>
      <c r="J1928" s="34"/>
      <c r="K1928" s="34"/>
      <c r="L1928" s="34"/>
      <c r="M1928" s="34"/>
      <c r="N1928" s="109">
        <v>156506.01</v>
      </c>
      <c r="O1928" s="109">
        <v>156506.01</v>
      </c>
      <c r="P1928" s="109">
        <v>156506.01</v>
      </c>
      <c r="Q1928" s="109">
        <v>156506.01</v>
      </c>
      <c r="R1928" s="109">
        <v>156506.01</v>
      </c>
      <c r="S1928" s="109">
        <v>156506.01</v>
      </c>
    </row>
    <row r="1929" spans="2:19">
      <c r="B1929" s="5">
        <v>1996</v>
      </c>
      <c r="C1929" s="34"/>
      <c r="D1929" s="34"/>
      <c r="E1929" s="34"/>
      <c r="F1929" s="34"/>
      <c r="G1929" s="34"/>
      <c r="H1929" s="34"/>
      <c r="I1929" s="34"/>
      <c r="J1929" s="34"/>
      <c r="K1929" s="34"/>
      <c r="L1929" s="34"/>
      <c r="M1929" s="34"/>
      <c r="N1929" s="109">
        <v>230312.42</v>
      </c>
      <c r="O1929" s="109">
        <v>230312.42</v>
      </c>
      <c r="P1929" s="109">
        <v>230312.42</v>
      </c>
      <c r="Q1929" s="109">
        <v>230312.42</v>
      </c>
      <c r="R1929" s="109">
        <v>230312.42</v>
      </c>
      <c r="S1929" s="109">
        <v>230312.42</v>
      </c>
    </row>
    <row r="1930" spans="2:19">
      <c r="B1930" s="5">
        <v>1995</v>
      </c>
      <c r="C1930" s="34"/>
      <c r="D1930" s="34"/>
      <c r="E1930" s="34"/>
      <c r="F1930" s="34"/>
      <c r="G1930" s="34"/>
      <c r="H1930" s="34"/>
      <c r="I1930" s="34"/>
      <c r="J1930" s="34"/>
      <c r="K1930" s="34"/>
      <c r="L1930" s="34"/>
      <c r="M1930" s="34"/>
      <c r="N1930" s="109">
        <v>336302.24</v>
      </c>
      <c r="O1930" s="109">
        <v>336302.24</v>
      </c>
      <c r="P1930" s="109">
        <v>336302.24</v>
      </c>
      <c r="Q1930" s="109">
        <v>336302.24</v>
      </c>
      <c r="R1930" s="109">
        <v>336302.24</v>
      </c>
      <c r="S1930" s="109">
        <v>336302.24</v>
      </c>
    </row>
    <row r="1931" spans="2:19">
      <c r="B1931" s="5">
        <v>1994</v>
      </c>
      <c r="C1931" s="34"/>
      <c r="D1931" s="34"/>
      <c r="E1931" s="34"/>
      <c r="F1931" s="34"/>
      <c r="G1931" s="34"/>
      <c r="H1931" s="34"/>
      <c r="I1931" s="34"/>
      <c r="J1931" s="34"/>
      <c r="K1931" s="34"/>
      <c r="L1931" s="34"/>
      <c r="M1931" s="34"/>
      <c r="N1931" s="109">
        <v>175389.77</v>
      </c>
      <c r="O1931" s="109">
        <v>175389.77</v>
      </c>
      <c r="P1931" s="109">
        <v>175389.77</v>
      </c>
      <c r="Q1931" s="109">
        <v>175389.77</v>
      </c>
      <c r="R1931" s="109">
        <v>175389.77</v>
      </c>
      <c r="S1931" s="109">
        <v>175389.77</v>
      </c>
    </row>
    <row r="1932" spans="2:19">
      <c r="B1932" s="5">
        <v>1993</v>
      </c>
      <c r="C1932" s="34"/>
      <c r="D1932" s="34"/>
      <c r="E1932" s="34"/>
      <c r="F1932" s="34"/>
      <c r="G1932" s="34"/>
      <c r="H1932" s="34"/>
      <c r="I1932" s="34"/>
      <c r="J1932" s="34"/>
      <c r="K1932" s="34"/>
      <c r="L1932" s="34"/>
      <c r="M1932" s="34"/>
      <c r="N1932" s="109">
        <v>223778.89</v>
      </c>
      <c r="O1932" s="109">
        <v>223778.89</v>
      </c>
      <c r="P1932" s="109">
        <v>223778.89</v>
      </c>
      <c r="Q1932" s="109">
        <v>223778.89</v>
      </c>
      <c r="R1932" s="109">
        <v>223778.89</v>
      </c>
      <c r="S1932" s="109">
        <v>223778.89</v>
      </c>
    </row>
    <row r="1933" spans="2:19">
      <c r="B1933" s="5">
        <v>1992</v>
      </c>
      <c r="C1933" s="34"/>
      <c r="D1933" s="34"/>
      <c r="E1933" s="34"/>
      <c r="F1933" s="34"/>
      <c r="G1933" s="34"/>
      <c r="H1933" s="34"/>
      <c r="I1933" s="34"/>
      <c r="J1933" s="34"/>
      <c r="K1933" s="34"/>
      <c r="L1933" s="34"/>
      <c r="M1933" s="34"/>
      <c r="N1933" s="109">
        <v>191134.3</v>
      </c>
      <c r="O1933" s="109">
        <v>191134.3</v>
      </c>
      <c r="P1933" s="109">
        <v>191134.3</v>
      </c>
      <c r="Q1933" s="109">
        <v>191134.3</v>
      </c>
      <c r="R1933" s="109">
        <v>191134.3</v>
      </c>
      <c r="S1933" s="109">
        <v>191134.3</v>
      </c>
    </row>
    <row r="1934" spans="2:19">
      <c r="B1934" s="5">
        <v>1991</v>
      </c>
      <c r="C1934" s="34"/>
      <c r="D1934" s="34"/>
      <c r="E1934" s="34"/>
      <c r="F1934" s="34"/>
      <c r="G1934" s="34"/>
      <c r="H1934" s="34"/>
      <c r="I1934" s="34"/>
      <c r="J1934" s="34"/>
      <c r="K1934" s="34"/>
      <c r="L1934" s="34"/>
      <c r="M1934" s="34"/>
      <c r="N1934" s="109">
        <v>96692.18</v>
      </c>
      <c r="O1934" s="109">
        <v>96692.18</v>
      </c>
      <c r="P1934" s="109">
        <v>96692.18</v>
      </c>
      <c r="Q1934" s="109">
        <v>96692.18</v>
      </c>
      <c r="R1934" s="109">
        <v>96692.18</v>
      </c>
      <c r="S1934" s="109">
        <v>96692.18</v>
      </c>
    </row>
    <row r="1935" spans="2:19">
      <c r="B1935" s="5">
        <v>1990</v>
      </c>
      <c r="C1935" s="34"/>
      <c r="D1935" s="34"/>
      <c r="E1935" s="34"/>
      <c r="F1935" s="34"/>
      <c r="G1935" s="34"/>
      <c r="H1935" s="34"/>
      <c r="I1935" s="34"/>
      <c r="J1935" s="34"/>
      <c r="K1935" s="34"/>
      <c r="L1935" s="34"/>
      <c r="M1935" s="34"/>
      <c r="N1935" s="109">
        <v>129296.76</v>
      </c>
      <c r="O1935" s="109">
        <v>129296.76</v>
      </c>
      <c r="P1935" s="109">
        <v>129296.76</v>
      </c>
      <c r="Q1935" s="109">
        <v>129296.76</v>
      </c>
      <c r="R1935" s="109">
        <v>129296.76</v>
      </c>
      <c r="S1935" s="109">
        <v>129296.76</v>
      </c>
    </row>
    <row r="1936" spans="2:19">
      <c r="B1936" s="5">
        <v>1989</v>
      </c>
      <c r="C1936" s="34"/>
      <c r="D1936" s="34"/>
      <c r="E1936" s="34"/>
      <c r="F1936" s="34"/>
      <c r="G1936" s="34"/>
      <c r="H1936" s="34"/>
      <c r="I1936" s="34"/>
      <c r="J1936" s="34"/>
      <c r="K1936" s="34"/>
      <c r="L1936" s="34"/>
      <c r="M1936" s="34"/>
      <c r="N1936" s="109">
        <v>162325.44</v>
      </c>
      <c r="O1936" s="109">
        <v>162325.44</v>
      </c>
      <c r="P1936" s="109">
        <v>162325.44</v>
      </c>
      <c r="Q1936" s="109">
        <v>162325.44</v>
      </c>
      <c r="R1936" s="109">
        <v>162325.44</v>
      </c>
      <c r="S1936" s="109">
        <v>162325.44</v>
      </c>
    </row>
    <row r="1937" spans="2:19">
      <c r="B1937" s="5">
        <v>1988</v>
      </c>
      <c r="C1937" s="34"/>
      <c r="D1937" s="34"/>
      <c r="E1937" s="34"/>
      <c r="F1937" s="34"/>
      <c r="G1937" s="34"/>
      <c r="H1937" s="34"/>
      <c r="I1937" s="34"/>
      <c r="J1937" s="34"/>
      <c r="K1937" s="34"/>
      <c r="L1937" s="34"/>
      <c r="M1937" s="34"/>
      <c r="N1937" s="109">
        <v>263638.40000000002</v>
      </c>
      <c r="O1937" s="109">
        <v>263638.40000000002</v>
      </c>
      <c r="P1937" s="109">
        <v>263638.40000000002</v>
      </c>
      <c r="Q1937" s="109">
        <v>263638.40000000002</v>
      </c>
      <c r="R1937" s="109">
        <v>263638.40000000002</v>
      </c>
      <c r="S1937" s="109">
        <v>263638.40000000002</v>
      </c>
    </row>
    <row r="1938" spans="2:19">
      <c r="B1938" s="5">
        <v>1987</v>
      </c>
      <c r="C1938" s="34"/>
      <c r="D1938" s="34"/>
      <c r="E1938" s="34"/>
      <c r="F1938" s="34"/>
      <c r="G1938" s="34"/>
      <c r="H1938" s="34"/>
      <c r="I1938" s="34"/>
      <c r="J1938" s="34"/>
      <c r="K1938" s="34"/>
      <c r="L1938" s="34"/>
      <c r="M1938" s="34"/>
      <c r="N1938" s="109">
        <v>9524.85</v>
      </c>
      <c r="O1938" s="109">
        <v>9524.85</v>
      </c>
      <c r="P1938" s="109">
        <v>9524.85</v>
      </c>
      <c r="Q1938" s="109">
        <v>9524.85</v>
      </c>
      <c r="R1938" s="109">
        <v>9524.85</v>
      </c>
      <c r="S1938" s="109">
        <v>9524.85</v>
      </c>
    </row>
    <row r="1939" spans="2:19">
      <c r="B1939" s="5">
        <v>1986</v>
      </c>
      <c r="C1939" s="34"/>
      <c r="D1939" s="34"/>
      <c r="E1939" s="34"/>
      <c r="F1939" s="34"/>
      <c r="G1939" s="34"/>
      <c r="H1939" s="34"/>
      <c r="I1939" s="34"/>
      <c r="J1939" s="34"/>
      <c r="K1939" s="34"/>
      <c r="L1939" s="34"/>
      <c r="M1939" s="34"/>
      <c r="N1939" s="109">
        <v>141567.12</v>
      </c>
      <c r="O1939" s="109">
        <v>141567.12</v>
      </c>
      <c r="P1939" s="109">
        <v>141567.12</v>
      </c>
      <c r="Q1939" s="109">
        <v>141567.12</v>
      </c>
      <c r="R1939" s="109">
        <v>141567.12</v>
      </c>
      <c r="S1939" s="109">
        <v>141567.12</v>
      </c>
    </row>
    <row r="1940" spans="2:19">
      <c r="B1940" s="5">
        <v>1985</v>
      </c>
      <c r="C1940" s="34"/>
      <c r="D1940" s="34"/>
      <c r="E1940" s="34"/>
      <c r="F1940" s="34"/>
      <c r="G1940" s="34"/>
      <c r="H1940" s="34"/>
      <c r="I1940" s="34"/>
      <c r="J1940" s="34"/>
      <c r="K1940" s="34"/>
      <c r="L1940" s="34"/>
      <c r="M1940" s="34"/>
      <c r="N1940" s="109">
        <v>100312.33</v>
      </c>
      <c r="O1940" s="109">
        <v>100312.33</v>
      </c>
      <c r="P1940" s="109">
        <v>100312.33</v>
      </c>
      <c r="Q1940" s="109">
        <v>100312.33</v>
      </c>
      <c r="R1940" s="109">
        <v>100312.33</v>
      </c>
      <c r="S1940" s="109">
        <v>100312.33</v>
      </c>
    </row>
    <row r="1941" spans="2:19">
      <c r="B1941" s="5">
        <v>1984</v>
      </c>
      <c r="C1941" s="34"/>
      <c r="D1941" s="34"/>
      <c r="E1941" s="34"/>
      <c r="F1941" s="34"/>
      <c r="G1941" s="34"/>
      <c r="H1941" s="34"/>
      <c r="I1941" s="34"/>
      <c r="J1941" s="34"/>
      <c r="K1941" s="34"/>
      <c r="L1941" s="34"/>
      <c r="M1941" s="34"/>
      <c r="N1941" s="109">
        <v>205283.15</v>
      </c>
      <c r="O1941" s="109">
        <v>205283.15</v>
      </c>
      <c r="P1941" s="109">
        <v>205283.15</v>
      </c>
      <c r="Q1941" s="109">
        <v>205283.15</v>
      </c>
      <c r="R1941" s="109">
        <v>205283.15</v>
      </c>
      <c r="S1941" s="109">
        <v>205283.15</v>
      </c>
    </row>
    <row r="1942" spans="2:19">
      <c r="B1942" s="5">
        <v>1983</v>
      </c>
      <c r="C1942" s="34"/>
      <c r="D1942" s="34"/>
      <c r="E1942" s="34"/>
      <c r="F1942" s="34"/>
      <c r="G1942" s="34"/>
      <c r="H1942" s="34"/>
      <c r="I1942" s="34"/>
      <c r="J1942" s="34"/>
      <c r="K1942" s="34"/>
      <c r="L1942" s="34"/>
      <c r="M1942" s="34"/>
      <c r="N1942" s="109">
        <v>158126.10999999999</v>
      </c>
      <c r="O1942" s="109">
        <v>158126.10999999999</v>
      </c>
      <c r="P1942" s="109">
        <v>158126.10999999999</v>
      </c>
      <c r="Q1942" s="109">
        <v>158126.10999999999</v>
      </c>
      <c r="R1942" s="109">
        <v>158126.10999999999</v>
      </c>
      <c r="S1942" s="109">
        <v>158126.10999999999</v>
      </c>
    </row>
    <row r="1943" spans="2:19">
      <c r="B1943" s="5">
        <v>1982</v>
      </c>
      <c r="C1943" s="34"/>
      <c r="D1943" s="34"/>
      <c r="E1943" s="34"/>
      <c r="F1943" s="34"/>
      <c r="G1943" s="34"/>
      <c r="H1943" s="34"/>
      <c r="I1943" s="34"/>
      <c r="J1943" s="34"/>
      <c r="K1943" s="34"/>
      <c r="L1943" s="34"/>
      <c r="M1943" s="34"/>
      <c r="N1943" s="109">
        <v>245101.68</v>
      </c>
      <c r="O1943" s="109">
        <v>245101.68</v>
      </c>
      <c r="P1943" s="109">
        <v>245101.68</v>
      </c>
      <c r="Q1943" s="109">
        <v>245101.68</v>
      </c>
      <c r="R1943" s="109">
        <v>245101.68</v>
      </c>
      <c r="S1943" s="109">
        <v>245101.68</v>
      </c>
    </row>
    <row r="1944" spans="2:19">
      <c r="B1944" s="5">
        <v>1981</v>
      </c>
      <c r="C1944" s="34"/>
      <c r="D1944" s="34"/>
      <c r="E1944" s="34"/>
      <c r="F1944" s="34"/>
      <c r="G1944" s="34"/>
      <c r="H1944" s="34"/>
      <c r="I1944" s="34"/>
      <c r="J1944" s="34"/>
      <c r="K1944" s="34"/>
      <c r="L1944" s="34"/>
      <c r="M1944" s="34"/>
      <c r="N1944" s="109">
        <v>534607.89</v>
      </c>
      <c r="O1944" s="109">
        <v>534607.89</v>
      </c>
      <c r="P1944" s="109">
        <v>534607.89</v>
      </c>
      <c r="Q1944" s="109">
        <v>534607.89</v>
      </c>
      <c r="R1944" s="109">
        <v>534607.89</v>
      </c>
      <c r="S1944" s="109">
        <v>534607.89</v>
      </c>
    </row>
    <row r="1945" spans="2:19">
      <c r="B1945" s="5">
        <v>1980</v>
      </c>
      <c r="C1945" s="34"/>
      <c r="D1945" s="34"/>
      <c r="E1945" s="34"/>
      <c r="F1945" s="34"/>
      <c r="G1945" s="34"/>
      <c r="H1945" s="34"/>
      <c r="I1945" s="34"/>
      <c r="J1945" s="34"/>
      <c r="K1945" s="34"/>
      <c r="L1945" s="34"/>
      <c r="M1945" s="34"/>
      <c r="N1945" s="109">
        <v>172958.48</v>
      </c>
      <c r="O1945" s="109">
        <v>172958.48</v>
      </c>
      <c r="P1945" s="109">
        <v>172958.48</v>
      </c>
      <c r="Q1945" s="109">
        <v>172958.48</v>
      </c>
      <c r="R1945" s="109">
        <v>172958.48</v>
      </c>
      <c r="S1945" s="109">
        <v>172958.48</v>
      </c>
    </row>
    <row r="1946" spans="2:19">
      <c r="B1946" s="5">
        <v>1979</v>
      </c>
      <c r="C1946" s="34"/>
      <c r="D1946" s="34"/>
      <c r="E1946" s="34"/>
      <c r="F1946" s="34"/>
      <c r="G1946" s="34"/>
      <c r="H1946" s="34"/>
      <c r="I1946" s="34"/>
      <c r="J1946" s="34"/>
      <c r="K1946" s="34"/>
      <c r="L1946" s="34"/>
      <c r="M1946" s="34"/>
      <c r="N1946" s="109">
        <v>459511.03999999998</v>
      </c>
      <c r="O1946" s="109">
        <v>459511.03999999998</v>
      </c>
      <c r="P1946" s="109">
        <v>459511.03999999998</v>
      </c>
      <c r="Q1946" s="109">
        <v>459511.03999999998</v>
      </c>
      <c r="R1946" s="109">
        <v>459511.03999999998</v>
      </c>
      <c r="S1946" s="109">
        <v>459511.03999999998</v>
      </c>
    </row>
    <row r="1947" spans="2:19">
      <c r="B1947" s="5">
        <v>1978</v>
      </c>
      <c r="C1947" s="34"/>
      <c r="D1947" s="34"/>
      <c r="E1947" s="34"/>
      <c r="F1947" s="34"/>
      <c r="G1947" s="34"/>
      <c r="H1947" s="34"/>
      <c r="I1947" s="34"/>
      <c r="J1947" s="34"/>
      <c r="K1947" s="34"/>
      <c r="L1947" s="34"/>
      <c r="M1947" s="34"/>
      <c r="N1947" s="109">
        <v>315543.81</v>
      </c>
      <c r="O1947" s="109">
        <v>315543.81</v>
      </c>
      <c r="P1947" s="109">
        <v>315543.81</v>
      </c>
      <c r="Q1947" s="109">
        <v>315543.81</v>
      </c>
      <c r="R1947" s="109">
        <v>315543.81</v>
      </c>
      <c r="S1947" s="109">
        <v>315543.81</v>
      </c>
    </row>
    <row r="1948" spans="2:19">
      <c r="B1948" s="5">
        <v>1977</v>
      </c>
      <c r="C1948" s="34"/>
      <c r="D1948" s="34"/>
      <c r="E1948" s="34"/>
      <c r="F1948" s="34"/>
      <c r="G1948" s="34"/>
      <c r="H1948" s="34"/>
      <c r="I1948" s="34"/>
      <c r="J1948" s="34"/>
      <c r="K1948" s="34"/>
      <c r="L1948" s="34"/>
      <c r="M1948" s="34"/>
      <c r="N1948" s="109">
        <v>279499.8</v>
      </c>
      <c r="O1948" s="109">
        <v>279499.8</v>
      </c>
      <c r="P1948" s="109">
        <v>279499.8</v>
      </c>
      <c r="Q1948" s="109">
        <v>279499.8</v>
      </c>
      <c r="R1948" s="109">
        <v>279499.8</v>
      </c>
      <c r="S1948" s="109">
        <v>279499.8</v>
      </c>
    </row>
    <row r="1949" spans="2:19">
      <c r="B1949" s="5">
        <v>1976</v>
      </c>
      <c r="C1949" s="34"/>
      <c r="D1949" s="34"/>
      <c r="E1949" s="34"/>
      <c r="F1949" s="34"/>
      <c r="G1949" s="34"/>
      <c r="H1949" s="34"/>
      <c r="I1949" s="34"/>
      <c r="J1949" s="34"/>
      <c r="K1949" s="34"/>
      <c r="L1949" s="34"/>
      <c r="M1949" s="34"/>
      <c r="N1949" s="109">
        <v>132793.87</v>
      </c>
      <c r="O1949" s="109">
        <v>132793.87</v>
      </c>
      <c r="P1949" s="109">
        <v>132793.87</v>
      </c>
      <c r="Q1949" s="109">
        <v>132793.87</v>
      </c>
      <c r="R1949" s="109">
        <v>132793.87</v>
      </c>
      <c r="S1949" s="109">
        <v>132793.87</v>
      </c>
    </row>
    <row r="1950" spans="2:19">
      <c r="B1950" s="5">
        <v>1975</v>
      </c>
      <c r="C1950" s="34"/>
      <c r="D1950" s="34"/>
      <c r="E1950" s="34"/>
      <c r="F1950" s="34"/>
      <c r="G1950" s="34"/>
      <c r="H1950" s="34"/>
      <c r="I1950" s="34"/>
      <c r="J1950" s="34"/>
      <c r="K1950" s="34"/>
      <c r="L1950" s="34"/>
      <c r="M1950" s="34"/>
      <c r="N1950" s="109">
        <v>307777.7</v>
      </c>
      <c r="O1950" s="109">
        <v>307777.7</v>
      </c>
      <c r="P1950" s="109">
        <v>307777.7</v>
      </c>
      <c r="Q1950" s="109">
        <v>307777.7</v>
      </c>
      <c r="R1950" s="109">
        <v>307777.7</v>
      </c>
      <c r="S1950" s="109">
        <v>307777.7</v>
      </c>
    </row>
    <row r="1951" spans="2:19">
      <c r="B1951" s="5">
        <v>1974</v>
      </c>
      <c r="C1951" s="34"/>
      <c r="D1951" s="34"/>
      <c r="E1951" s="34"/>
      <c r="F1951" s="34"/>
      <c r="G1951" s="34"/>
      <c r="H1951" s="34"/>
      <c r="I1951" s="34"/>
      <c r="J1951" s="34"/>
      <c r="K1951" s="34"/>
      <c r="L1951" s="34"/>
      <c r="M1951" s="34"/>
      <c r="N1951" s="109">
        <v>181388.67</v>
      </c>
      <c r="O1951" s="109">
        <v>181388.67</v>
      </c>
      <c r="P1951" s="109">
        <v>181388.67</v>
      </c>
      <c r="Q1951" s="109">
        <v>181388.67</v>
      </c>
      <c r="R1951" s="109">
        <v>181388.67</v>
      </c>
      <c r="S1951" s="109">
        <v>181388.67</v>
      </c>
    </row>
    <row r="1952" spans="2:19">
      <c r="B1952" s="5">
        <v>1973</v>
      </c>
      <c r="C1952" s="34"/>
      <c r="D1952" s="34"/>
      <c r="E1952" s="34"/>
      <c r="F1952" s="34"/>
      <c r="G1952" s="34"/>
      <c r="H1952" s="34"/>
      <c r="I1952" s="34"/>
      <c r="J1952" s="34"/>
      <c r="K1952" s="34"/>
      <c r="L1952" s="34"/>
      <c r="M1952" s="34"/>
      <c r="N1952" s="109">
        <v>209054.07</v>
      </c>
      <c r="O1952" s="109">
        <v>209054.07</v>
      </c>
      <c r="P1952" s="109">
        <v>209054.07</v>
      </c>
      <c r="Q1952" s="109">
        <v>209054.07</v>
      </c>
      <c r="R1952" s="109">
        <v>209054.07</v>
      </c>
      <c r="S1952" s="109">
        <v>209054.07</v>
      </c>
    </row>
    <row r="1953" spans="2:19">
      <c r="B1953" s="5">
        <v>1972</v>
      </c>
      <c r="C1953" s="34"/>
      <c r="D1953" s="34"/>
      <c r="E1953" s="34"/>
      <c r="F1953" s="34"/>
      <c r="G1953" s="34"/>
      <c r="H1953" s="34"/>
      <c r="I1953" s="34"/>
      <c r="J1953" s="34"/>
      <c r="K1953" s="34"/>
      <c r="L1953" s="34"/>
      <c r="M1953" s="34"/>
      <c r="N1953" s="109">
        <v>236067.76</v>
      </c>
      <c r="O1953" s="109">
        <v>236067.76</v>
      </c>
      <c r="P1953" s="109">
        <v>236067.76</v>
      </c>
      <c r="Q1953" s="109">
        <v>236067.76</v>
      </c>
      <c r="R1953" s="109">
        <v>236067.76</v>
      </c>
      <c r="S1953" s="109">
        <v>236067.76</v>
      </c>
    </row>
    <row r="1954" spans="2:19">
      <c r="B1954" s="5">
        <v>1971</v>
      </c>
      <c r="C1954" s="34"/>
      <c r="D1954" s="34"/>
      <c r="E1954" s="34"/>
      <c r="F1954" s="34"/>
      <c r="G1954" s="34"/>
      <c r="H1954" s="34"/>
      <c r="I1954" s="34"/>
      <c r="J1954" s="34"/>
      <c r="K1954" s="34"/>
      <c r="L1954" s="34"/>
      <c r="M1954" s="34"/>
      <c r="N1954" s="109">
        <v>304813.40999999997</v>
      </c>
      <c r="O1954" s="109">
        <v>304813.40999999997</v>
      </c>
      <c r="P1954" s="109">
        <v>304813.40999999997</v>
      </c>
      <c r="Q1954" s="109">
        <v>304813.40999999997</v>
      </c>
      <c r="R1954" s="109">
        <v>304813.40999999997</v>
      </c>
      <c r="S1954" s="109">
        <v>304813.40999999997</v>
      </c>
    </row>
    <row r="1955" spans="2:19">
      <c r="B1955" s="5">
        <v>1970</v>
      </c>
      <c r="C1955" s="34"/>
      <c r="D1955" s="34"/>
      <c r="E1955" s="34"/>
      <c r="F1955" s="34"/>
      <c r="G1955" s="34"/>
      <c r="H1955" s="34"/>
      <c r="I1955" s="34"/>
      <c r="J1955" s="34"/>
      <c r="K1955" s="34"/>
      <c r="L1955" s="34"/>
      <c r="M1955" s="34"/>
      <c r="N1955" s="109">
        <v>209007.64</v>
      </c>
      <c r="O1955" s="109">
        <v>209007.64</v>
      </c>
      <c r="P1955" s="109">
        <v>209007.64</v>
      </c>
      <c r="Q1955" s="109">
        <v>209007.64</v>
      </c>
      <c r="R1955" s="109">
        <v>209007.64</v>
      </c>
      <c r="S1955" s="109">
        <v>209007.64</v>
      </c>
    </row>
    <row r="1956" spans="2:19">
      <c r="B1956" s="5">
        <v>1969</v>
      </c>
      <c r="C1956" s="34"/>
      <c r="D1956" s="34"/>
      <c r="E1956" s="34"/>
      <c r="F1956" s="34"/>
      <c r="G1956" s="34"/>
      <c r="H1956" s="34"/>
      <c r="I1956" s="34"/>
      <c r="J1956" s="34"/>
      <c r="K1956" s="34"/>
      <c r="L1956" s="34"/>
      <c r="M1956" s="34"/>
      <c r="N1956" s="109">
        <v>29421.51</v>
      </c>
      <c r="O1956" s="109">
        <v>29421.51</v>
      </c>
      <c r="P1956" s="109">
        <v>29421.51</v>
      </c>
      <c r="Q1956" s="109">
        <v>29421.51</v>
      </c>
      <c r="R1956" s="109">
        <v>29421.51</v>
      </c>
      <c r="S1956" s="109">
        <v>29421.51</v>
      </c>
    </row>
    <row r="1957" spans="2:19">
      <c r="B1957" s="5">
        <v>1968</v>
      </c>
      <c r="C1957" s="34"/>
      <c r="D1957" s="34"/>
      <c r="E1957" s="34"/>
      <c r="F1957" s="34"/>
      <c r="G1957" s="34"/>
      <c r="H1957" s="34"/>
      <c r="I1957" s="34"/>
      <c r="J1957" s="34"/>
      <c r="K1957" s="34"/>
      <c r="L1957" s="34"/>
      <c r="M1957" s="34"/>
      <c r="N1957" s="109">
        <v>281255.64</v>
      </c>
      <c r="O1957" s="109">
        <v>281255.64</v>
      </c>
      <c r="P1957" s="109">
        <v>281255.64</v>
      </c>
      <c r="Q1957" s="109">
        <v>281255.64</v>
      </c>
      <c r="R1957" s="109">
        <v>281255.64</v>
      </c>
      <c r="S1957" s="109">
        <v>281255.64</v>
      </c>
    </row>
    <row r="1958" spans="2:19">
      <c r="B1958" s="5">
        <v>1967</v>
      </c>
      <c r="C1958" s="34"/>
      <c r="D1958" s="34"/>
      <c r="E1958" s="34"/>
      <c r="F1958" s="34"/>
      <c r="G1958" s="34"/>
      <c r="H1958" s="34"/>
      <c r="I1958" s="34"/>
      <c r="J1958" s="34"/>
      <c r="K1958" s="34"/>
      <c r="L1958" s="34"/>
      <c r="M1958" s="34"/>
      <c r="N1958" s="109">
        <v>59088.77</v>
      </c>
      <c r="O1958" s="109">
        <v>59088.77</v>
      </c>
      <c r="P1958" s="109">
        <v>59088.77</v>
      </c>
      <c r="Q1958" s="109">
        <v>59088.77</v>
      </c>
      <c r="R1958" s="109">
        <v>59088.77</v>
      </c>
      <c r="S1958" s="109">
        <v>59088.77</v>
      </c>
    </row>
    <row r="1959" spans="2:19">
      <c r="B1959" s="5">
        <v>1966</v>
      </c>
      <c r="C1959" s="34"/>
      <c r="D1959" s="34"/>
      <c r="E1959" s="34"/>
      <c r="F1959" s="34"/>
      <c r="G1959" s="34"/>
      <c r="H1959" s="34"/>
      <c r="I1959" s="34"/>
      <c r="J1959" s="34"/>
      <c r="K1959" s="34"/>
      <c r="L1959" s="34"/>
      <c r="M1959" s="34"/>
      <c r="N1959" s="109">
        <v>37602.879999999997</v>
      </c>
      <c r="O1959" s="109">
        <v>37602.879999999997</v>
      </c>
      <c r="P1959" s="109">
        <v>37602.879999999997</v>
      </c>
      <c r="Q1959" s="109">
        <v>37602.879999999997</v>
      </c>
      <c r="R1959" s="109">
        <v>37602.879999999997</v>
      </c>
      <c r="S1959" s="109">
        <v>37602.879999999997</v>
      </c>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109">
        <v>37130.26</v>
      </c>
      <c r="O1961" s="109">
        <v>37130.26</v>
      </c>
      <c r="P1961" s="109">
        <v>37130.26</v>
      </c>
      <c r="Q1961" s="109">
        <v>37130.26</v>
      </c>
      <c r="R1961" s="109">
        <v>37130.26</v>
      </c>
      <c r="S1961" s="109">
        <v>37130.26</v>
      </c>
    </row>
    <row r="1962" spans="2:19">
      <c r="B1962" s="5">
        <v>1963</v>
      </c>
      <c r="C1962" s="34"/>
      <c r="D1962" s="34"/>
      <c r="E1962" s="34"/>
      <c r="F1962" s="34"/>
      <c r="G1962" s="34"/>
      <c r="H1962" s="34"/>
      <c r="I1962" s="34"/>
      <c r="J1962" s="34"/>
      <c r="K1962" s="34"/>
      <c r="L1962" s="34"/>
      <c r="M1962" s="34"/>
      <c r="N1962" s="109">
        <v>50195.27</v>
      </c>
      <c r="O1962" s="109">
        <v>50195.27</v>
      </c>
      <c r="P1962" s="109">
        <v>50195.27</v>
      </c>
      <c r="Q1962" s="109">
        <v>50195.27</v>
      </c>
      <c r="R1962" s="109">
        <v>50195.27</v>
      </c>
      <c r="S1962" s="109">
        <v>50195.27</v>
      </c>
    </row>
    <row r="1963" spans="2:19">
      <c r="B1963" s="5">
        <v>1962</v>
      </c>
      <c r="C1963" s="34"/>
      <c r="D1963" s="34"/>
      <c r="E1963" s="34"/>
      <c r="F1963" s="34"/>
      <c r="G1963" s="34"/>
      <c r="H1963" s="34"/>
      <c r="I1963" s="34"/>
      <c r="J1963" s="34"/>
      <c r="K1963" s="34"/>
      <c r="L1963" s="34"/>
      <c r="M1963" s="34"/>
      <c r="N1963" s="109">
        <v>26378.7</v>
      </c>
      <c r="O1963" s="109">
        <v>26378.7</v>
      </c>
      <c r="P1963" s="109">
        <v>26378.7</v>
      </c>
      <c r="Q1963" s="109">
        <v>26378.7</v>
      </c>
      <c r="R1963" s="109">
        <v>26378.7</v>
      </c>
      <c r="S1963" s="109">
        <v>26378.7</v>
      </c>
    </row>
    <row r="1964" spans="2:19">
      <c r="B1964" s="5">
        <v>1961</v>
      </c>
      <c r="C1964" s="34"/>
      <c r="D1964" s="34"/>
      <c r="E1964" s="34"/>
      <c r="F1964" s="34"/>
      <c r="G1964" s="34"/>
      <c r="H1964" s="34"/>
      <c r="I1964" s="34"/>
      <c r="J1964" s="34"/>
      <c r="K1964" s="34"/>
      <c r="L1964" s="34"/>
      <c r="M1964" s="34"/>
      <c r="N1964" s="109">
        <v>1809.27</v>
      </c>
      <c r="O1964" s="109">
        <v>1809.27</v>
      </c>
      <c r="P1964" s="109">
        <v>1809.27</v>
      </c>
      <c r="Q1964" s="109">
        <v>1809.27</v>
      </c>
      <c r="R1964" s="109">
        <v>1809.27</v>
      </c>
      <c r="S1964" s="109">
        <v>1809.27</v>
      </c>
    </row>
    <row r="1965" spans="2:19">
      <c r="B1965" s="5">
        <v>1960</v>
      </c>
      <c r="C1965" s="34"/>
      <c r="D1965" s="34"/>
      <c r="E1965" s="34"/>
      <c r="F1965" s="34"/>
      <c r="G1965" s="34"/>
      <c r="H1965" s="34"/>
      <c r="I1965" s="34"/>
      <c r="J1965" s="34"/>
      <c r="K1965" s="34"/>
      <c r="L1965" s="34"/>
      <c r="M1965" s="34"/>
      <c r="N1965" s="109">
        <v>31816.98</v>
      </c>
      <c r="O1965" s="109">
        <v>31816.98</v>
      </c>
      <c r="P1965" s="109">
        <v>31816.98</v>
      </c>
      <c r="Q1965" s="109">
        <v>31816.98</v>
      </c>
      <c r="R1965" s="109">
        <v>31816.98</v>
      </c>
      <c r="S1965" s="109">
        <v>31816.98</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10793733.159999998</v>
      </c>
      <c r="O1996" s="10">
        <f>SUM(O1904:O1995)</f>
        <v>12495762.059999999</v>
      </c>
      <c r="P1996" s="10">
        <f>SUM(P1904:P1995)</f>
        <v>13153982.459999997</v>
      </c>
      <c r="Q1996" s="10">
        <f>SUM(Q1904:Q1995)</f>
        <v>14658194.559999997</v>
      </c>
      <c r="R1996" s="10">
        <f>SUM(R1903:R1995)</f>
        <v>16139633.76</v>
      </c>
      <c r="S1996" s="10">
        <f>SUM(S1903:S1995)</f>
        <v>18136003.690000001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9">
        <v>152699.15</v>
      </c>
    </row>
    <row r="1999" spans="1:19">
      <c r="A1999" s="35"/>
      <c r="B1999" s="5">
        <v>2021</v>
      </c>
      <c r="C1999" s="33"/>
      <c r="D1999" s="33"/>
      <c r="E1999" s="33"/>
      <c r="F1999" s="33"/>
      <c r="G1999" s="33"/>
      <c r="H1999" s="33"/>
      <c r="I1999" s="33"/>
      <c r="J1999" s="33"/>
      <c r="K1999" s="33"/>
      <c r="L1999" s="33"/>
      <c r="M1999" s="33"/>
      <c r="N1999" s="33"/>
      <c r="O1999" s="33"/>
      <c r="P1999" s="33"/>
      <c r="Q1999" s="33"/>
      <c r="R1999" s="109">
        <v>248055.04000000001</v>
      </c>
      <c r="S1999" s="109">
        <v>255976.69</v>
      </c>
    </row>
    <row r="2000" spans="1:19">
      <c r="B2000" s="5">
        <v>2020</v>
      </c>
      <c r="C2000" s="33"/>
      <c r="D2000" s="33"/>
      <c r="E2000" s="33"/>
      <c r="F2000" s="33"/>
      <c r="G2000" s="33"/>
      <c r="H2000" s="33"/>
      <c r="I2000" s="33"/>
      <c r="J2000" s="33"/>
      <c r="K2000" s="33"/>
      <c r="L2000" s="33"/>
      <c r="M2000" s="33"/>
      <c r="N2000" s="33"/>
      <c r="O2000" s="33"/>
      <c r="P2000" s="33"/>
      <c r="Q2000" s="109">
        <v>465355.21</v>
      </c>
      <c r="R2000" s="109">
        <v>765109.84</v>
      </c>
      <c r="S2000" s="109">
        <v>805902.69</v>
      </c>
    </row>
    <row r="2001" spans="1:19">
      <c r="A2001" s="37"/>
      <c r="B2001" s="5">
        <v>2019</v>
      </c>
      <c r="C2001" s="33"/>
      <c r="D2001" s="33"/>
      <c r="E2001" s="33"/>
      <c r="F2001" s="33"/>
      <c r="G2001" s="33"/>
      <c r="H2001" s="33"/>
      <c r="I2001" s="33"/>
      <c r="J2001" s="33"/>
      <c r="K2001" s="33"/>
      <c r="L2001" s="33"/>
      <c r="M2001" s="33"/>
      <c r="N2001" s="33"/>
      <c r="O2001" s="33"/>
      <c r="P2001" s="109">
        <v>215727.96</v>
      </c>
      <c r="Q2001" s="109">
        <v>214736.98</v>
      </c>
      <c r="R2001" s="109">
        <v>226802.46</v>
      </c>
      <c r="S2001" s="109">
        <v>228174.32</v>
      </c>
    </row>
    <row r="2002" spans="1:19">
      <c r="A2002" s="37"/>
      <c r="B2002" s="5">
        <v>2018</v>
      </c>
      <c r="C2002" s="33"/>
      <c r="D2002" s="33"/>
      <c r="E2002" s="33"/>
      <c r="F2002" s="33"/>
      <c r="G2002" s="33"/>
      <c r="H2002" s="33"/>
      <c r="I2002" s="33"/>
      <c r="J2002" s="33"/>
      <c r="K2002" s="33"/>
      <c r="L2002" s="33"/>
      <c r="M2002" s="33"/>
      <c r="N2002" s="33"/>
      <c r="O2002" s="109">
        <v>342694.11</v>
      </c>
      <c r="P2002" s="109">
        <v>377528.92</v>
      </c>
      <c r="Q2002" s="109">
        <v>377528.92</v>
      </c>
      <c r="R2002" s="109">
        <v>377528.92</v>
      </c>
      <c r="S2002" s="109">
        <v>377528.92</v>
      </c>
    </row>
    <row r="2003" spans="1:19">
      <c r="A2003" s="37"/>
      <c r="B2003" s="5">
        <v>2017</v>
      </c>
      <c r="C2003" s="33"/>
      <c r="D2003" s="33"/>
      <c r="E2003" s="33"/>
      <c r="F2003" s="33"/>
      <c r="G2003" s="33"/>
      <c r="H2003" s="33"/>
      <c r="I2003" s="33"/>
      <c r="J2003" s="33"/>
      <c r="K2003" s="33"/>
      <c r="L2003" s="33"/>
      <c r="M2003" s="33"/>
      <c r="N2003" s="109">
        <v>452893.18</v>
      </c>
      <c r="O2003" s="109">
        <v>674405.83</v>
      </c>
      <c r="P2003" s="109">
        <v>674405.83</v>
      </c>
      <c r="Q2003" s="109">
        <v>674405.83</v>
      </c>
      <c r="R2003" s="109">
        <v>674405.83</v>
      </c>
      <c r="S2003" s="109">
        <v>674405.83</v>
      </c>
    </row>
    <row r="2004" spans="1:19">
      <c r="B2004" s="5">
        <v>2016</v>
      </c>
      <c r="C2004" s="33"/>
      <c r="D2004" s="33"/>
      <c r="E2004" s="33"/>
      <c r="F2004" s="33"/>
      <c r="G2004" s="33"/>
      <c r="H2004" s="33"/>
      <c r="I2004" s="33"/>
      <c r="J2004" s="33"/>
      <c r="K2004" s="33"/>
      <c r="L2004" s="33"/>
      <c r="M2004" s="34"/>
      <c r="N2004" s="109">
        <v>299437</v>
      </c>
      <c r="O2004" s="109">
        <v>299437</v>
      </c>
      <c r="P2004" s="109">
        <v>299437</v>
      </c>
      <c r="Q2004" s="109">
        <v>299437</v>
      </c>
      <c r="R2004" s="109">
        <v>299437</v>
      </c>
      <c r="S2004" s="109">
        <v>299437</v>
      </c>
    </row>
    <row r="2005" spans="1:19">
      <c r="B2005" s="5">
        <v>2015</v>
      </c>
      <c r="C2005" s="33"/>
      <c r="D2005" s="33"/>
      <c r="E2005" s="33"/>
      <c r="F2005" s="33"/>
      <c r="G2005" s="33"/>
      <c r="H2005" s="33"/>
      <c r="I2005" s="33"/>
      <c r="J2005" s="33"/>
      <c r="K2005" s="33"/>
      <c r="L2005" s="34"/>
      <c r="M2005" s="34"/>
      <c r="N2005" s="109">
        <v>471580.57</v>
      </c>
      <c r="O2005" s="109">
        <v>471580.57</v>
      </c>
      <c r="P2005" s="109">
        <v>471580.57</v>
      </c>
      <c r="Q2005" s="109">
        <v>471580.57</v>
      </c>
      <c r="R2005" s="109">
        <v>471580.57</v>
      </c>
      <c r="S2005" s="109">
        <v>471580.57</v>
      </c>
    </row>
    <row r="2006" spans="1:19">
      <c r="B2006" s="5">
        <v>2014</v>
      </c>
      <c r="C2006" s="33"/>
      <c r="D2006" s="33"/>
      <c r="E2006" s="33"/>
      <c r="F2006" s="33"/>
      <c r="G2006" s="33"/>
      <c r="H2006" s="33"/>
      <c r="I2006" s="33"/>
      <c r="J2006" s="33"/>
      <c r="K2006" s="34"/>
      <c r="L2006" s="34"/>
      <c r="M2006" s="34"/>
      <c r="N2006" s="109">
        <v>352246.15</v>
      </c>
      <c r="O2006" s="109">
        <v>352246.15</v>
      </c>
      <c r="P2006" s="109">
        <v>352246.15</v>
      </c>
      <c r="Q2006" s="109">
        <v>352246.15</v>
      </c>
      <c r="R2006" s="109">
        <v>352246.15</v>
      </c>
      <c r="S2006" s="109">
        <v>352246.15</v>
      </c>
    </row>
    <row r="2007" spans="1:19">
      <c r="B2007" s="5">
        <v>2013</v>
      </c>
      <c r="C2007" s="33"/>
      <c r="D2007" s="33"/>
      <c r="E2007" s="33"/>
      <c r="F2007" s="33"/>
      <c r="G2007" s="33"/>
      <c r="H2007" s="33"/>
      <c r="I2007" s="33"/>
      <c r="J2007" s="34"/>
      <c r="K2007" s="34"/>
      <c r="L2007" s="34"/>
      <c r="M2007" s="34"/>
      <c r="N2007" s="109">
        <v>237776.68</v>
      </c>
      <c r="O2007" s="109">
        <v>237776.68</v>
      </c>
      <c r="P2007" s="109">
        <v>237776.68</v>
      </c>
      <c r="Q2007" s="109">
        <v>237776.68</v>
      </c>
      <c r="R2007" s="109">
        <v>237776.68</v>
      </c>
      <c r="S2007" s="109">
        <v>237776.68</v>
      </c>
    </row>
    <row r="2008" spans="1:19">
      <c r="B2008" s="5">
        <v>2012</v>
      </c>
      <c r="C2008" s="33"/>
      <c r="D2008" s="33"/>
      <c r="E2008" s="33"/>
      <c r="F2008" s="33"/>
      <c r="G2008" s="33"/>
      <c r="H2008" s="33"/>
      <c r="I2008" s="34"/>
      <c r="J2008" s="34"/>
      <c r="K2008" s="34"/>
      <c r="L2008" s="34"/>
      <c r="M2008" s="34"/>
      <c r="N2008" s="109">
        <v>188677.24</v>
      </c>
      <c r="O2008" s="109">
        <v>188677.24</v>
      </c>
      <c r="P2008" s="109">
        <v>188677.24</v>
      </c>
      <c r="Q2008" s="109">
        <v>188677.24</v>
      </c>
      <c r="R2008" s="109">
        <v>188677.24</v>
      </c>
      <c r="S2008" s="109">
        <v>188677.24</v>
      </c>
    </row>
    <row r="2009" spans="1:19">
      <c r="B2009" s="5">
        <v>2011</v>
      </c>
      <c r="C2009" s="33"/>
      <c r="D2009" s="33"/>
      <c r="E2009" s="33"/>
      <c r="F2009" s="33"/>
      <c r="G2009" s="33"/>
      <c r="H2009" s="34"/>
      <c r="I2009" s="34"/>
      <c r="J2009" s="34"/>
      <c r="K2009" s="34"/>
      <c r="L2009" s="34"/>
      <c r="M2009" s="34"/>
      <c r="N2009" s="109">
        <v>273006.48</v>
      </c>
      <c r="O2009" s="109">
        <v>273006.48</v>
      </c>
      <c r="P2009" s="109">
        <v>273006.48</v>
      </c>
      <c r="Q2009" s="109">
        <v>273006.48</v>
      </c>
      <c r="R2009" s="109">
        <v>273006.48</v>
      </c>
      <c r="S2009" s="109">
        <v>273006.48</v>
      </c>
    </row>
    <row r="2010" spans="1:19">
      <c r="B2010" s="5">
        <v>2010</v>
      </c>
      <c r="C2010" s="33"/>
      <c r="D2010" s="33"/>
      <c r="E2010" s="33"/>
      <c r="F2010" s="33"/>
      <c r="G2010" s="34"/>
      <c r="H2010" s="34"/>
      <c r="I2010" s="34"/>
      <c r="J2010" s="34"/>
      <c r="K2010" s="34"/>
      <c r="L2010" s="34"/>
      <c r="M2010" s="34"/>
      <c r="N2010" s="109">
        <v>289992.88</v>
      </c>
      <c r="O2010" s="109">
        <v>289992.88</v>
      </c>
      <c r="P2010" s="109">
        <v>289992.88</v>
      </c>
      <c r="Q2010" s="109">
        <v>289992.88</v>
      </c>
      <c r="R2010" s="109">
        <v>289992.88</v>
      </c>
      <c r="S2010" s="109">
        <v>289992.88</v>
      </c>
    </row>
    <row r="2011" spans="1:19">
      <c r="B2011" s="5">
        <v>2009</v>
      </c>
      <c r="C2011" s="33"/>
      <c r="D2011" s="33"/>
      <c r="E2011" s="33"/>
      <c r="F2011" s="34"/>
      <c r="G2011" s="34"/>
      <c r="H2011" s="34"/>
      <c r="I2011" s="34"/>
      <c r="J2011" s="34"/>
      <c r="K2011" s="34"/>
      <c r="L2011" s="34"/>
      <c r="M2011" s="34"/>
      <c r="N2011" s="109">
        <v>266826.86</v>
      </c>
      <c r="O2011" s="109">
        <v>266826.86</v>
      </c>
      <c r="P2011" s="109">
        <v>266826.86</v>
      </c>
      <c r="Q2011" s="109">
        <v>266826.86</v>
      </c>
      <c r="R2011" s="109">
        <v>266826.86</v>
      </c>
      <c r="S2011" s="109">
        <v>266826.86</v>
      </c>
    </row>
    <row r="2012" spans="1:19">
      <c r="B2012" s="5">
        <v>2008</v>
      </c>
      <c r="C2012" s="33"/>
      <c r="D2012" s="33"/>
      <c r="E2012" s="34"/>
      <c r="F2012" s="34"/>
      <c r="G2012" s="34"/>
      <c r="H2012" s="34"/>
      <c r="I2012" s="34"/>
      <c r="J2012" s="34"/>
      <c r="K2012" s="34"/>
      <c r="L2012" s="34"/>
      <c r="M2012" s="34"/>
      <c r="N2012" s="109">
        <v>250768.6</v>
      </c>
      <c r="O2012" s="109">
        <v>250768.6</v>
      </c>
      <c r="P2012" s="109">
        <v>250768.6</v>
      </c>
      <c r="Q2012" s="109">
        <v>250768.6</v>
      </c>
      <c r="R2012" s="109">
        <v>250768.6</v>
      </c>
      <c r="S2012" s="109">
        <v>250768.6</v>
      </c>
    </row>
    <row r="2013" spans="1:19">
      <c r="B2013" s="5">
        <v>2007</v>
      </c>
      <c r="C2013" s="33"/>
      <c r="D2013" s="34"/>
      <c r="E2013" s="34"/>
      <c r="F2013" s="34"/>
      <c r="G2013" s="34"/>
      <c r="H2013" s="34"/>
      <c r="I2013" s="34"/>
      <c r="J2013" s="34"/>
      <c r="K2013" s="34"/>
      <c r="L2013" s="34"/>
      <c r="M2013" s="34"/>
      <c r="N2013" s="109">
        <v>248733.27</v>
      </c>
      <c r="O2013" s="109">
        <v>248733.27</v>
      </c>
      <c r="P2013" s="109">
        <v>248733.27</v>
      </c>
      <c r="Q2013" s="109">
        <v>248733.27</v>
      </c>
      <c r="R2013" s="109">
        <v>248733.27</v>
      </c>
      <c r="S2013" s="109">
        <v>248733.27</v>
      </c>
    </row>
    <row r="2014" spans="1:19">
      <c r="B2014" s="5">
        <v>2006</v>
      </c>
      <c r="C2014" s="34"/>
      <c r="D2014" s="34"/>
      <c r="E2014" s="34"/>
      <c r="F2014" s="34"/>
      <c r="G2014" s="34"/>
      <c r="H2014" s="34"/>
      <c r="I2014" s="34"/>
      <c r="J2014" s="34"/>
      <c r="K2014" s="34"/>
      <c r="L2014" s="34"/>
      <c r="M2014" s="34"/>
      <c r="N2014" s="109">
        <v>406345.26</v>
      </c>
      <c r="O2014" s="109">
        <v>406345.26</v>
      </c>
      <c r="P2014" s="109">
        <v>406345.26</v>
      </c>
      <c r="Q2014" s="109">
        <v>406345.26</v>
      </c>
      <c r="R2014" s="109">
        <v>406345.26</v>
      </c>
      <c r="S2014" s="109">
        <v>406345.26</v>
      </c>
    </row>
    <row r="2015" spans="1:19">
      <c r="B2015" s="5">
        <v>2005</v>
      </c>
      <c r="C2015" s="34"/>
      <c r="D2015" s="34"/>
      <c r="E2015" s="34"/>
      <c r="F2015" s="34"/>
      <c r="G2015" s="34"/>
      <c r="H2015" s="34"/>
      <c r="I2015" s="34"/>
      <c r="J2015" s="34"/>
      <c r="K2015" s="34"/>
      <c r="L2015" s="34"/>
      <c r="M2015" s="34"/>
      <c r="N2015" s="109">
        <v>165456.60999999999</v>
      </c>
      <c r="O2015" s="109">
        <v>165456.60999999999</v>
      </c>
      <c r="P2015" s="109">
        <v>165456.60999999999</v>
      </c>
      <c r="Q2015" s="109">
        <v>165456.60999999999</v>
      </c>
      <c r="R2015" s="109">
        <v>165456.60999999999</v>
      </c>
      <c r="S2015" s="109">
        <v>165456.60999999999</v>
      </c>
    </row>
    <row r="2016" spans="1:19">
      <c r="B2016" s="5">
        <v>2004</v>
      </c>
      <c r="C2016" s="34"/>
      <c r="D2016" s="34"/>
      <c r="E2016" s="34"/>
      <c r="F2016" s="34"/>
      <c r="G2016" s="34"/>
      <c r="H2016" s="34"/>
      <c r="I2016" s="34"/>
      <c r="J2016" s="34"/>
      <c r="K2016" s="34"/>
      <c r="L2016" s="34"/>
      <c r="M2016" s="34"/>
      <c r="N2016" s="109">
        <v>214097.15</v>
      </c>
      <c r="O2016" s="109">
        <v>214097.15</v>
      </c>
      <c r="P2016" s="109">
        <v>214097.15</v>
      </c>
      <c r="Q2016" s="109">
        <v>214097.15</v>
      </c>
      <c r="R2016" s="109">
        <v>214097.15</v>
      </c>
      <c r="S2016" s="109">
        <v>214097.15</v>
      </c>
    </row>
    <row r="2017" spans="2:19">
      <c r="B2017" s="5">
        <v>2003</v>
      </c>
      <c r="C2017" s="34"/>
      <c r="D2017" s="34"/>
      <c r="E2017" s="34"/>
      <c r="F2017" s="34"/>
      <c r="G2017" s="34"/>
      <c r="H2017" s="34"/>
      <c r="I2017" s="34"/>
      <c r="J2017" s="34"/>
      <c r="K2017" s="34"/>
      <c r="L2017" s="34"/>
      <c r="M2017" s="34"/>
      <c r="N2017" s="109">
        <v>194827.71</v>
      </c>
      <c r="O2017" s="109">
        <v>194827.71</v>
      </c>
      <c r="P2017" s="109">
        <v>194827.71</v>
      </c>
      <c r="Q2017" s="109">
        <v>194827.71</v>
      </c>
      <c r="R2017" s="109">
        <v>194827.71</v>
      </c>
      <c r="S2017" s="109">
        <v>194827.71</v>
      </c>
    </row>
    <row r="2018" spans="2:19">
      <c r="B2018" s="5">
        <v>2002</v>
      </c>
      <c r="C2018" s="34"/>
      <c r="D2018" s="34"/>
      <c r="E2018" s="34"/>
      <c r="F2018" s="34"/>
      <c r="G2018" s="34"/>
      <c r="H2018" s="34"/>
      <c r="I2018" s="34"/>
      <c r="J2018" s="34"/>
      <c r="K2018" s="34"/>
      <c r="L2018" s="34"/>
      <c r="M2018" s="34"/>
      <c r="N2018" s="109">
        <v>212285.61</v>
      </c>
      <c r="O2018" s="109">
        <v>212285.61</v>
      </c>
      <c r="P2018" s="109">
        <v>212285.61</v>
      </c>
      <c r="Q2018" s="109">
        <v>212285.61</v>
      </c>
      <c r="R2018" s="109">
        <v>212285.61</v>
      </c>
      <c r="S2018" s="109">
        <v>212285.61</v>
      </c>
    </row>
    <row r="2019" spans="2:19">
      <c r="B2019" s="5">
        <v>2001</v>
      </c>
      <c r="C2019" s="34"/>
      <c r="D2019" s="34"/>
      <c r="E2019" s="34"/>
      <c r="F2019" s="34"/>
      <c r="G2019" s="34"/>
      <c r="H2019" s="34"/>
      <c r="I2019" s="34"/>
      <c r="J2019" s="34"/>
      <c r="K2019" s="34"/>
      <c r="L2019" s="34"/>
      <c r="M2019" s="34"/>
      <c r="N2019" s="109">
        <v>425838.14</v>
      </c>
      <c r="O2019" s="109">
        <v>425838.14</v>
      </c>
      <c r="P2019" s="109">
        <v>425838.14</v>
      </c>
      <c r="Q2019" s="109">
        <v>425838.14</v>
      </c>
      <c r="R2019" s="109">
        <v>425838.14</v>
      </c>
      <c r="S2019" s="109">
        <v>425838.14</v>
      </c>
    </row>
    <row r="2020" spans="2:19">
      <c r="B2020" s="5">
        <v>2000</v>
      </c>
      <c r="C2020" s="34"/>
      <c r="D2020" s="34"/>
      <c r="E2020" s="34"/>
      <c r="F2020" s="34"/>
      <c r="G2020" s="34"/>
      <c r="H2020" s="34"/>
      <c r="I2020" s="34"/>
      <c r="J2020" s="34"/>
      <c r="K2020" s="34"/>
      <c r="L2020" s="34"/>
      <c r="M2020" s="34"/>
      <c r="N2020" s="109">
        <v>606621.16</v>
      </c>
      <c r="O2020" s="109">
        <v>606621.16</v>
      </c>
      <c r="P2020" s="109">
        <v>606621.16</v>
      </c>
      <c r="Q2020" s="109">
        <v>606621.16</v>
      </c>
      <c r="R2020" s="109">
        <v>606621.16</v>
      </c>
      <c r="S2020" s="109">
        <v>606621.16</v>
      </c>
    </row>
    <row r="2021" spans="2:19">
      <c r="B2021" s="5">
        <v>1999</v>
      </c>
      <c r="C2021" s="34"/>
      <c r="D2021" s="34"/>
      <c r="E2021" s="34"/>
      <c r="F2021" s="34"/>
      <c r="G2021" s="34"/>
      <c r="H2021" s="34"/>
      <c r="I2021" s="34"/>
      <c r="J2021" s="34"/>
      <c r="K2021" s="34"/>
      <c r="L2021" s="34"/>
      <c r="M2021" s="34"/>
      <c r="N2021" s="109">
        <v>770601</v>
      </c>
      <c r="O2021" s="109">
        <v>770601</v>
      </c>
      <c r="P2021" s="109">
        <v>770601</v>
      </c>
      <c r="Q2021" s="109">
        <v>770601</v>
      </c>
      <c r="R2021" s="109">
        <v>770601</v>
      </c>
      <c r="S2021" s="109">
        <v>770601</v>
      </c>
    </row>
    <row r="2022" spans="2:19">
      <c r="B2022" s="5">
        <v>1998</v>
      </c>
      <c r="C2022" s="34"/>
      <c r="D2022" s="34"/>
      <c r="E2022" s="34"/>
      <c r="F2022" s="34"/>
      <c r="G2022" s="34"/>
      <c r="H2022" s="34"/>
      <c r="I2022" s="34"/>
      <c r="J2022" s="34"/>
      <c r="K2022" s="34"/>
      <c r="L2022" s="34"/>
      <c r="M2022" s="34"/>
      <c r="N2022" s="109">
        <v>802624.08</v>
      </c>
      <c r="O2022" s="109">
        <v>802624.08</v>
      </c>
      <c r="P2022" s="109">
        <v>802624.08</v>
      </c>
      <c r="Q2022" s="109">
        <v>802624.08</v>
      </c>
      <c r="R2022" s="109">
        <v>802624.08</v>
      </c>
      <c r="S2022" s="109">
        <v>802624.08</v>
      </c>
    </row>
    <row r="2023" spans="2:19">
      <c r="B2023" s="5">
        <v>1997</v>
      </c>
      <c r="C2023" s="34"/>
      <c r="D2023" s="34"/>
      <c r="E2023" s="34"/>
      <c r="F2023" s="34"/>
      <c r="G2023" s="34"/>
      <c r="H2023" s="34"/>
      <c r="I2023" s="34"/>
      <c r="J2023" s="34"/>
      <c r="K2023" s="34"/>
      <c r="L2023" s="34"/>
      <c r="M2023" s="34"/>
      <c r="N2023" s="109">
        <v>614910.35</v>
      </c>
      <c r="O2023" s="109">
        <v>614910.35</v>
      </c>
      <c r="P2023" s="109">
        <v>614910.35</v>
      </c>
      <c r="Q2023" s="109">
        <v>614910.35</v>
      </c>
      <c r="R2023" s="109">
        <v>614910.35</v>
      </c>
      <c r="S2023" s="109">
        <v>614910.35</v>
      </c>
    </row>
    <row r="2024" spans="2:19">
      <c r="B2024" s="5">
        <v>1996</v>
      </c>
      <c r="C2024" s="34"/>
      <c r="D2024" s="34"/>
      <c r="E2024" s="34"/>
      <c r="F2024" s="34"/>
      <c r="G2024" s="34"/>
      <c r="H2024" s="34"/>
      <c r="I2024" s="34"/>
      <c r="J2024" s="34"/>
      <c r="K2024" s="34"/>
      <c r="L2024" s="34"/>
      <c r="M2024" s="34"/>
      <c r="N2024" s="109">
        <v>831674.29</v>
      </c>
      <c r="O2024" s="109">
        <v>831674.29</v>
      </c>
      <c r="P2024" s="109">
        <v>831674.29</v>
      </c>
      <c r="Q2024" s="109">
        <v>831674.29</v>
      </c>
      <c r="R2024" s="109">
        <v>831674.29</v>
      </c>
      <c r="S2024" s="109">
        <v>831674.29</v>
      </c>
    </row>
    <row r="2025" spans="2:19">
      <c r="B2025" s="5">
        <v>1995</v>
      </c>
      <c r="C2025" s="34"/>
      <c r="D2025" s="34"/>
      <c r="E2025" s="34"/>
      <c r="F2025" s="34"/>
      <c r="G2025" s="34"/>
      <c r="H2025" s="34"/>
      <c r="I2025" s="34"/>
      <c r="J2025" s="34"/>
      <c r="K2025" s="34"/>
      <c r="L2025" s="34"/>
      <c r="M2025" s="34"/>
      <c r="N2025" s="109">
        <v>1167869.8899999999</v>
      </c>
      <c r="O2025" s="109">
        <v>1167869.8899999999</v>
      </c>
      <c r="P2025" s="109">
        <v>1167869.8899999999</v>
      </c>
      <c r="Q2025" s="109">
        <v>1167869.8899999999</v>
      </c>
      <c r="R2025" s="109">
        <v>1167869.8899999999</v>
      </c>
      <c r="S2025" s="109">
        <v>1167869.8899999999</v>
      </c>
    </row>
    <row r="2026" spans="2:19">
      <c r="B2026" s="5">
        <v>1994</v>
      </c>
      <c r="C2026" s="34"/>
      <c r="D2026" s="34"/>
      <c r="E2026" s="34"/>
      <c r="F2026" s="34"/>
      <c r="G2026" s="34"/>
      <c r="H2026" s="34"/>
      <c r="I2026" s="34"/>
      <c r="J2026" s="34"/>
      <c r="K2026" s="34"/>
      <c r="L2026" s="34"/>
      <c r="M2026" s="34"/>
      <c r="N2026" s="109">
        <v>1085885.1599999999</v>
      </c>
      <c r="O2026" s="109">
        <v>1085885.1599999999</v>
      </c>
      <c r="P2026" s="109">
        <v>1085885.1599999999</v>
      </c>
      <c r="Q2026" s="109">
        <v>1085885.1599999999</v>
      </c>
      <c r="R2026" s="109">
        <v>1085885.1599999999</v>
      </c>
      <c r="S2026" s="109">
        <v>1085885.1599999999</v>
      </c>
    </row>
    <row r="2027" spans="2:19">
      <c r="B2027" s="5">
        <v>1993</v>
      </c>
      <c r="C2027" s="34"/>
      <c r="D2027" s="34"/>
      <c r="E2027" s="34"/>
      <c r="F2027" s="34"/>
      <c r="G2027" s="34"/>
      <c r="H2027" s="34"/>
      <c r="I2027" s="34"/>
      <c r="J2027" s="34"/>
      <c r="K2027" s="34"/>
      <c r="L2027" s="34"/>
      <c r="M2027" s="34"/>
      <c r="N2027" s="109">
        <v>961995.69</v>
      </c>
      <c r="O2027" s="109">
        <v>961995.69</v>
      </c>
      <c r="P2027" s="109">
        <v>961995.69</v>
      </c>
      <c r="Q2027" s="109">
        <v>961995.69</v>
      </c>
      <c r="R2027" s="109">
        <v>961995.69</v>
      </c>
      <c r="S2027" s="109">
        <v>961995.69</v>
      </c>
    </row>
    <row r="2028" spans="2:19">
      <c r="B2028" s="5">
        <v>1992</v>
      </c>
      <c r="C2028" s="34"/>
      <c r="D2028" s="34"/>
      <c r="E2028" s="34"/>
      <c r="F2028" s="34"/>
      <c r="G2028" s="34"/>
      <c r="H2028" s="34"/>
      <c r="I2028" s="34"/>
      <c r="J2028" s="34"/>
      <c r="K2028" s="34"/>
      <c r="L2028" s="34"/>
      <c r="M2028" s="34"/>
      <c r="N2028" s="109">
        <v>2384843.7599999998</v>
      </c>
      <c r="O2028" s="109">
        <v>2384843.7599999998</v>
      </c>
      <c r="P2028" s="109">
        <v>2384843.7599999998</v>
      </c>
      <c r="Q2028" s="109">
        <v>2384843.7599999998</v>
      </c>
      <c r="R2028" s="109">
        <v>2384843.7599999998</v>
      </c>
      <c r="S2028" s="109">
        <v>2384843.7599999998</v>
      </c>
    </row>
    <row r="2029" spans="2:19">
      <c r="B2029" s="5">
        <v>1991</v>
      </c>
      <c r="C2029" s="34"/>
      <c r="D2029" s="34"/>
      <c r="E2029" s="34"/>
      <c r="F2029" s="34"/>
      <c r="G2029" s="34"/>
      <c r="H2029" s="34"/>
      <c r="I2029" s="34"/>
      <c r="J2029" s="34"/>
      <c r="K2029" s="34"/>
      <c r="L2029" s="34"/>
      <c r="M2029" s="34"/>
      <c r="N2029" s="109">
        <v>1781279.41</v>
      </c>
      <c r="O2029" s="109">
        <v>1781279.41</v>
      </c>
      <c r="P2029" s="109">
        <v>1781279.41</v>
      </c>
      <c r="Q2029" s="109">
        <v>1781279.41</v>
      </c>
      <c r="R2029" s="109">
        <v>1781279.41</v>
      </c>
      <c r="S2029" s="109">
        <v>1781279.41</v>
      </c>
    </row>
    <row r="2030" spans="2:19">
      <c r="B2030" s="5">
        <v>1990</v>
      </c>
      <c r="C2030" s="34"/>
      <c r="D2030" s="34"/>
      <c r="E2030" s="34"/>
      <c r="F2030" s="34"/>
      <c r="G2030" s="34"/>
      <c r="H2030" s="34"/>
      <c r="I2030" s="34"/>
      <c r="J2030" s="34"/>
      <c r="K2030" s="34"/>
      <c r="L2030" s="34"/>
      <c r="M2030" s="34"/>
      <c r="N2030" s="109">
        <v>1465908.22</v>
      </c>
      <c r="O2030" s="109">
        <v>1465908.22</v>
      </c>
      <c r="P2030" s="109">
        <v>1465908.22</v>
      </c>
      <c r="Q2030" s="109">
        <v>1465908.22</v>
      </c>
      <c r="R2030" s="109">
        <v>1465908.22</v>
      </c>
      <c r="S2030" s="109">
        <v>1465908.22</v>
      </c>
    </row>
    <row r="2031" spans="2:19">
      <c r="B2031" s="5">
        <v>1989</v>
      </c>
      <c r="C2031" s="34"/>
      <c r="D2031" s="34"/>
      <c r="E2031" s="34"/>
      <c r="F2031" s="34"/>
      <c r="G2031" s="34"/>
      <c r="H2031" s="34"/>
      <c r="I2031" s="34"/>
      <c r="J2031" s="34"/>
      <c r="K2031" s="34"/>
      <c r="L2031" s="34"/>
      <c r="M2031" s="34"/>
      <c r="N2031" s="109">
        <v>1753712.49</v>
      </c>
      <c r="O2031" s="109">
        <v>1753712.49</v>
      </c>
      <c r="P2031" s="109">
        <v>1753712.49</v>
      </c>
      <c r="Q2031" s="109">
        <v>1753712.49</v>
      </c>
      <c r="R2031" s="109">
        <v>1753712.49</v>
      </c>
      <c r="S2031" s="109">
        <v>1753712.49</v>
      </c>
    </row>
    <row r="2032" spans="2:19">
      <c r="B2032" s="5">
        <v>1988</v>
      </c>
      <c r="C2032" s="34"/>
      <c r="D2032" s="34"/>
      <c r="E2032" s="34"/>
      <c r="F2032" s="34"/>
      <c r="G2032" s="34"/>
      <c r="H2032" s="34"/>
      <c r="I2032" s="34"/>
      <c r="J2032" s="34"/>
      <c r="K2032" s="34"/>
      <c r="L2032" s="34"/>
      <c r="M2032" s="34"/>
      <c r="N2032" s="109">
        <v>1141174.97</v>
      </c>
      <c r="O2032" s="109">
        <v>1141174.97</v>
      </c>
      <c r="P2032" s="109">
        <v>1141174.97</v>
      </c>
      <c r="Q2032" s="109">
        <v>1141174.97</v>
      </c>
      <c r="R2032" s="109">
        <v>1141174.97</v>
      </c>
      <c r="S2032" s="109">
        <v>1141174.97</v>
      </c>
    </row>
    <row r="2033" spans="2:19">
      <c r="B2033" s="5">
        <v>1987</v>
      </c>
      <c r="C2033" s="34"/>
      <c r="D2033" s="34"/>
      <c r="E2033" s="34"/>
      <c r="F2033" s="34"/>
      <c r="G2033" s="34"/>
      <c r="H2033" s="34"/>
      <c r="I2033" s="34"/>
      <c r="J2033" s="34"/>
      <c r="K2033" s="34"/>
      <c r="L2033" s="34"/>
      <c r="M2033" s="34"/>
      <c r="N2033" s="109">
        <v>408755.72</v>
      </c>
      <c r="O2033" s="109">
        <v>408755.72</v>
      </c>
      <c r="P2033" s="109">
        <v>408755.72</v>
      </c>
      <c r="Q2033" s="109">
        <v>408755.72</v>
      </c>
      <c r="R2033" s="109">
        <v>408755.72</v>
      </c>
      <c r="S2033" s="109">
        <v>408755.72</v>
      </c>
    </row>
    <row r="2034" spans="2:19">
      <c r="B2034" s="5">
        <v>1986</v>
      </c>
      <c r="C2034" s="34"/>
      <c r="D2034" s="34"/>
      <c r="E2034" s="34"/>
      <c r="F2034" s="34"/>
      <c r="G2034" s="34"/>
      <c r="H2034" s="34"/>
      <c r="I2034" s="34"/>
      <c r="J2034" s="34"/>
      <c r="K2034" s="34"/>
      <c r="L2034" s="34"/>
      <c r="M2034" s="34"/>
      <c r="N2034" s="109">
        <v>782591.48</v>
      </c>
      <c r="O2034" s="109">
        <v>782591.48</v>
      </c>
      <c r="P2034" s="109">
        <v>782591.48</v>
      </c>
      <c r="Q2034" s="109">
        <v>782591.48</v>
      </c>
      <c r="R2034" s="109">
        <v>782591.48</v>
      </c>
      <c r="S2034" s="109">
        <v>782591.48</v>
      </c>
    </row>
    <row r="2035" spans="2:19">
      <c r="B2035" s="5">
        <v>1985</v>
      </c>
      <c r="C2035" s="34"/>
      <c r="D2035" s="34"/>
      <c r="E2035" s="34"/>
      <c r="F2035" s="34"/>
      <c r="G2035" s="34"/>
      <c r="H2035" s="34"/>
      <c r="I2035" s="34"/>
      <c r="J2035" s="34"/>
      <c r="K2035" s="34"/>
      <c r="L2035" s="34"/>
      <c r="M2035" s="34"/>
      <c r="N2035" s="109">
        <v>858666.18</v>
      </c>
      <c r="O2035" s="109">
        <v>858666.18</v>
      </c>
      <c r="P2035" s="109">
        <v>858666.18</v>
      </c>
      <c r="Q2035" s="109">
        <v>858666.18</v>
      </c>
      <c r="R2035" s="109">
        <v>858666.18</v>
      </c>
      <c r="S2035" s="109">
        <v>858666.18</v>
      </c>
    </row>
    <row r="2036" spans="2:19">
      <c r="B2036" s="5">
        <v>1984</v>
      </c>
      <c r="C2036" s="34"/>
      <c r="D2036" s="34"/>
      <c r="E2036" s="34"/>
      <c r="F2036" s="34"/>
      <c r="G2036" s="34"/>
      <c r="H2036" s="34"/>
      <c r="I2036" s="34"/>
      <c r="J2036" s="34"/>
      <c r="K2036" s="34"/>
      <c r="L2036" s="34"/>
      <c r="M2036" s="34"/>
      <c r="N2036" s="109">
        <v>725741.03</v>
      </c>
      <c r="O2036" s="109">
        <v>725741.03</v>
      </c>
      <c r="P2036" s="109">
        <v>725741.03</v>
      </c>
      <c r="Q2036" s="109">
        <v>725741.03</v>
      </c>
      <c r="R2036" s="109">
        <v>725741.03</v>
      </c>
      <c r="S2036" s="109">
        <v>725741.03</v>
      </c>
    </row>
    <row r="2037" spans="2:19">
      <c r="B2037" s="5">
        <v>1983</v>
      </c>
      <c r="C2037" s="34"/>
      <c r="D2037" s="34"/>
      <c r="E2037" s="34"/>
      <c r="F2037" s="34"/>
      <c r="G2037" s="34"/>
      <c r="H2037" s="34"/>
      <c r="I2037" s="34"/>
      <c r="J2037" s="34"/>
      <c r="K2037" s="34"/>
      <c r="L2037" s="34"/>
      <c r="M2037" s="34"/>
      <c r="N2037" s="109">
        <v>666597.68999999994</v>
      </c>
      <c r="O2037" s="109">
        <v>666597.68999999994</v>
      </c>
      <c r="P2037" s="109">
        <v>666597.68999999994</v>
      </c>
      <c r="Q2037" s="109">
        <v>666597.68999999994</v>
      </c>
      <c r="R2037" s="109">
        <v>666597.68999999994</v>
      </c>
      <c r="S2037" s="109">
        <v>666597.68999999994</v>
      </c>
    </row>
    <row r="2038" spans="2:19">
      <c r="B2038" s="5">
        <v>1982</v>
      </c>
      <c r="C2038" s="34"/>
      <c r="D2038" s="34"/>
      <c r="E2038" s="34"/>
      <c r="F2038" s="34"/>
      <c r="G2038" s="34"/>
      <c r="H2038" s="34"/>
      <c r="I2038" s="34"/>
      <c r="J2038" s="34"/>
      <c r="K2038" s="34"/>
      <c r="L2038" s="34"/>
      <c r="M2038" s="34"/>
      <c r="N2038" s="109">
        <v>633182.71</v>
      </c>
      <c r="O2038" s="109">
        <v>633182.71</v>
      </c>
      <c r="P2038" s="109">
        <v>633182.71</v>
      </c>
      <c r="Q2038" s="109">
        <v>633182.71</v>
      </c>
      <c r="R2038" s="109">
        <v>633182.71</v>
      </c>
      <c r="S2038" s="109">
        <v>633182.71</v>
      </c>
    </row>
    <row r="2039" spans="2:19">
      <c r="B2039" s="5">
        <v>1981</v>
      </c>
      <c r="C2039" s="34"/>
      <c r="D2039" s="34"/>
      <c r="E2039" s="34"/>
      <c r="F2039" s="34"/>
      <c r="G2039" s="34"/>
      <c r="H2039" s="34"/>
      <c r="I2039" s="34"/>
      <c r="J2039" s="34"/>
      <c r="K2039" s="34"/>
      <c r="L2039" s="34"/>
      <c r="M2039" s="34"/>
      <c r="N2039" s="109">
        <v>871356.19</v>
      </c>
      <c r="O2039" s="109">
        <v>871356.19</v>
      </c>
      <c r="P2039" s="109">
        <v>871356.19</v>
      </c>
      <c r="Q2039" s="109">
        <v>871356.19</v>
      </c>
      <c r="R2039" s="109">
        <v>871356.19</v>
      </c>
      <c r="S2039" s="109">
        <v>871356.19</v>
      </c>
    </row>
    <row r="2040" spans="2:19">
      <c r="B2040" s="5">
        <v>1980</v>
      </c>
      <c r="C2040" s="34"/>
      <c r="D2040" s="34"/>
      <c r="E2040" s="34"/>
      <c r="F2040" s="34"/>
      <c r="G2040" s="34"/>
      <c r="H2040" s="34"/>
      <c r="I2040" s="34"/>
      <c r="J2040" s="34"/>
      <c r="K2040" s="34"/>
      <c r="L2040" s="34"/>
      <c r="M2040" s="34"/>
      <c r="N2040" s="109">
        <v>503227.83</v>
      </c>
      <c r="O2040" s="109">
        <v>503227.83</v>
      </c>
      <c r="P2040" s="109">
        <v>503227.83</v>
      </c>
      <c r="Q2040" s="109">
        <v>503227.83</v>
      </c>
      <c r="R2040" s="109">
        <v>503227.83</v>
      </c>
      <c r="S2040" s="109">
        <v>503227.83</v>
      </c>
    </row>
    <row r="2041" spans="2:19">
      <c r="B2041" s="5">
        <v>1979</v>
      </c>
      <c r="C2041" s="34"/>
      <c r="D2041" s="34"/>
      <c r="E2041" s="34"/>
      <c r="F2041" s="34"/>
      <c r="G2041" s="34"/>
      <c r="H2041" s="34"/>
      <c r="I2041" s="34"/>
      <c r="J2041" s="34"/>
      <c r="K2041" s="34"/>
      <c r="L2041" s="34"/>
      <c r="M2041" s="34"/>
      <c r="N2041" s="109">
        <v>406777.16</v>
      </c>
      <c r="O2041" s="109">
        <v>406777.16</v>
      </c>
      <c r="P2041" s="109">
        <v>406777.16</v>
      </c>
      <c r="Q2041" s="109">
        <v>406777.16</v>
      </c>
      <c r="R2041" s="109">
        <v>406777.16</v>
      </c>
      <c r="S2041" s="109">
        <v>406777.16</v>
      </c>
    </row>
    <row r="2042" spans="2:19">
      <c r="B2042" s="5">
        <v>1978</v>
      </c>
      <c r="C2042" s="34"/>
      <c r="D2042" s="34"/>
      <c r="E2042" s="34"/>
      <c r="F2042" s="34"/>
      <c r="G2042" s="34"/>
      <c r="H2042" s="34"/>
      <c r="I2042" s="34"/>
      <c r="J2042" s="34"/>
      <c r="K2042" s="34"/>
      <c r="L2042" s="34"/>
      <c r="M2042" s="34"/>
      <c r="N2042" s="109">
        <v>192070.16</v>
      </c>
      <c r="O2042" s="109">
        <v>192070.16</v>
      </c>
      <c r="P2042" s="109">
        <v>192070.16</v>
      </c>
      <c r="Q2042" s="109">
        <v>192070.16</v>
      </c>
      <c r="R2042" s="109">
        <v>192070.16</v>
      </c>
      <c r="S2042" s="109">
        <v>192070.16</v>
      </c>
    </row>
    <row r="2043" spans="2:19">
      <c r="B2043" s="5">
        <v>1977</v>
      </c>
      <c r="C2043" s="34"/>
      <c r="D2043" s="34"/>
      <c r="E2043" s="34"/>
      <c r="F2043" s="34"/>
      <c r="G2043" s="34"/>
      <c r="H2043" s="34"/>
      <c r="I2043" s="34"/>
      <c r="J2043" s="34"/>
      <c r="K2043" s="34"/>
      <c r="L2043" s="34"/>
      <c r="M2043" s="34"/>
      <c r="N2043" s="109">
        <v>132784.04999999999</v>
      </c>
      <c r="O2043" s="109">
        <v>132784.04999999999</v>
      </c>
      <c r="P2043" s="109">
        <v>132784.04999999999</v>
      </c>
      <c r="Q2043" s="109">
        <v>132784.04999999999</v>
      </c>
      <c r="R2043" s="109">
        <v>132784.04999999999</v>
      </c>
      <c r="S2043" s="109">
        <v>132784.04999999999</v>
      </c>
    </row>
    <row r="2044" spans="2:19">
      <c r="B2044" s="5">
        <v>1976</v>
      </c>
      <c r="C2044" s="34"/>
      <c r="D2044" s="34"/>
      <c r="E2044" s="34"/>
      <c r="F2044" s="34"/>
      <c r="G2044" s="34"/>
      <c r="H2044" s="34"/>
      <c r="I2044" s="34"/>
      <c r="J2044" s="34"/>
      <c r="K2044" s="34"/>
      <c r="L2044" s="34"/>
      <c r="M2044" s="34"/>
      <c r="N2044" s="109">
        <v>42659.46</v>
      </c>
      <c r="O2044" s="109">
        <v>42659.46</v>
      </c>
      <c r="P2044" s="109">
        <v>42659.46</v>
      </c>
      <c r="Q2044" s="109">
        <v>42659.46</v>
      </c>
      <c r="R2044" s="109">
        <v>42659.46</v>
      </c>
      <c r="S2044" s="109">
        <v>42659.46</v>
      </c>
    </row>
    <row r="2045" spans="2:19">
      <c r="B2045" s="5">
        <v>1975</v>
      </c>
      <c r="C2045" s="34"/>
      <c r="D2045" s="34"/>
      <c r="E2045" s="34"/>
      <c r="F2045" s="34"/>
      <c r="G2045" s="34"/>
      <c r="H2045" s="34"/>
      <c r="I2045" s="34"/>
      <c r="J2045" s="34"/>
      <c r="K2045" s="34"/>
      <c r="L2045" s="34"/>
      <c r="M2045" s="34"/>
      <c r="N2045" s="109">
        <v>130113.45</v>
      </c>
      <c r="O2045" s="109">
        <v>130113.45</v>
      </c>
      <c r="P2045" s="109">
        <v>130113.45</v>
      </c>
      <c r="Q2045" s="109">
        <v>130113.45</v>
      </c>
      <c r="R2045" s="109">
        <v>130113.45</v>
      </c>
      <c r="S2045" s="109">
        <v>130113.45</v>
      </c>
    </row>
    <row r="2046" spans="2:19">
      <c r="B2046" s="5">
        <v>1974</v>
      </c>
      <c r="C2046" s="34"/>
      <c r="D2046" s="34"/>
      <c r="E2046" s="34"/>
      <c r="F2046" s="34"/>
      <c r="G2046" s="34"/>
      <c r="H2046" s="34"/>
      <c r="I2046" s="34"/>
      <c r="J2046" s="34"/>
      <c r="K2046" s="34"/>
      <c r="L2046" s="34"/>
      <c r="M2046" s="34"/>
      <c r="N2046" s="109">
        <v>126867.15</v>
      </c>
      <c r="O2046" s="109">
        <v>126867.15</v>
      </c>
      <c r="P2046" s="109">
        <v>126867.15</v>
      </c>
      <c r="Q2046" s="109">
        <v>126867.15</v>
      </c>
      <c r="R2046" s="109">
        <v>126867.15</v>
      </c>
      <c r="S2046" s="109">
        <v>126867.15</v>
      </c>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26801280.119999997</v>
      </c>
      <c r="O2091" s="10">
        <f>SUM(O1999:O2090)</f>
        <v>27365486.879999999</v>
      </c>
      <c r="P2091" s="10">
        <f>SUM(P1999:P2090)</f>
        <v>27616049.649999999</v>
      </c>
      <c r="Q2091" s="10">
        <f>SUM(Q1999:Q2090)</f>
        <v>28080413.879999995</v>
      </c>
      <c r="R2091" s="10">
        <f>SUM(R1998:R2090)</f>
        <v>28640289.029999997</v>
      </c>
      <c r="S2091" s="10">
        <f>SUM(S1998:S2090)</f>
        <v>28843074.539999995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109">
        <v>17986.97</v>
      </c>
    </row>
    <row r="2094" spans="1:19">
      <c r="A2094" s="35"/>
      <c r="B2094" s="5">
        <v>2021</v>
      </c>
      <c r="C2094" s="33"/>
      <c r="D2094" s="33"/>
      <c r="E2094" s="33"/>
      <c r="F2094" s="33"/>
      <c r="G2094" s="33"/>
      <c r="H2094" s="33"/>
      <c r="I2094" s="33"/>
      <c r="J2094" s="33"/>
      <c r="K2094" s="33"/>
      <c r="L2094" s="33"/>
      <c r="M2094" s="33"/>
      <c r="N2094" s="33"/>
      <c r="O2094" s="33"/>
      <c r="P2094" s="33"/>
      <c r="Q2094" s="33"/>
      <c r="R2094" s="109">
        <v>7798.21</v>
      </c>
      <c r="S2094" s="109">
        <v>7798.21</v>
      </c>
    </row>
    <row r="2095" spans="1:19">
      <c r="B2095" s="5">
        <v>2020</v>
      </c>
      <c r="C2095" s="33"/>
      <c r="D2095" s="33"/>
      <c r="E2095" s="33"/>
      <c r="F2095" s="33"/>
      <c r="G2095" s="33"/>
      <c r="H2095" s="33"/>
      <c r="I2095" s="33"/>
      <c r="J2095" s="33"/>
      <c r="K2095" s="33"/>
      <c r="L2095" s="33"/>
      <c r="M2095" s="33"/>
      <c r="N2095" s="33"/>
      <c r="O2095" s="33"/>
      <c r="P2095" s="33"/>
      <c r="Q2095" s="109">
        <v>10845.24</v>
      </c>
      <c r="R2095" s="109">
        <v>10845.24</v>
      </c>
      <c r="S2095" s="109">
        <v>10845.24</v>
      </c>
    </row>
    <row r="2096" spans="1:19">
      <c r="A2096" s="37"/>
      <c r="B2096" s="5">
        <v>2019</v>
      </c>
      <c r="C2096" s="33"/>
      <c r="D2096" s="33"/>
      <c r="E2096" s="33"/>
      <c r="F2096" s="33"/>
      <c r="G2096" s="33"/>
      <c r="H2096" s="33"/>
      <c r="I2096" s="33"/>
      <c r="J2096" s="33"/>
      <c r="K2096" s="33"/>
      <c r="L2096" s="33"/>
      <c r="M2096" s="33"/>
      <c r="N2096" s="33"/>
      <c r="O2096" s="33"/>
      <c r="P2096" s="109">
        <v>11467.2</v>
      </c>
      <c r="Q2096" s="109">
        <v>11467.2</v>
      </c>
      <c r="R2096" s="109">
        <v>11467.2</v>
      </c>
      <c r="S2096" s="109">
        <v>11467.2</v>
      </c>
    </row>
    <row r="2097" spans="1:19">
      <c r="A2097" s="37"/>
      <c r="B2097" s="5">
        <v>2018</v>
      </c>
      <c r="C2097" s="33"/>
      <c r="D2097" s="33"/>
      <c r="E2097" s="33"/>
      <c r="F2097" s="33"/>
      <c r="G2097" s="33"/>
      <c r="H2097" s="33"/>
      <c r="I2097" s="33"/>
      <c r="J2097" s="33"/>
      <c r="K2097" s="33"/>
      <c r="L2097" s="33"/>
      <c r="M2097" s="33"/>
      <c r="N2097" s="33"/>
      <c r="O2097" s="109">
        <v>10681.05</v>
      </c>
      <c r="P2097" s="109">
        <v>11156.36</v>
      </c>
      <c r="Q2097" s="109">
        <v>11156.36</v>
      </c>
      <c r="R2097" s="109">
        <v>11156.36</v>
      </c>
      <c r="S2097" s="109">
        <v>11156.36</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109">
        <v>18280.63</v>
      </c>
      <c r="O2099" s="109">
        <v>18280.63</v>
      </c>
      <c r="P2099" s="109">
        <v>18280.63</v>
      </c>
      <c r="Q2099" s="109">
        <v>18280.63</v>
      </c>
      <c r="R2099" s="109">
        <v>18280.63</v>
      </c>
      <c r="S2099" s="109">
        <v>18280.63</v>
      </c>
    </row>
    <row r="2100" spans="1:19">
      <c r="B2100" s="5">
        <v>2015</v>
      </c>
      <c r="C2100" s="33"/>
      <c r="D2100" s="33"/>
      <c r="E2100" s="33"/>
      <c r="F2100" s="33"/>
      <c r="G2100" s="33"/>
      <c r="H2100" s="33"/>
      <c r="I2100" s="33"/>
      <c r="J2100" s="33"/>
      <c r="K2100" s="33"/>
      <c r="L2100" s="34"/>
      <c r="M2100" s="34"/>
      <c r="N2100" s="109">
        <v>2547.7600000000002</v>
      </c>
      <c r="O2100" s="109">
        <v>2547.7600000000002</v>
      </c>
      <c r="P2100" s="109">
        <v>2547.7600000000002</v>
      </c>
      <c r="Q2100" s="109">
        <v>2547.7600000000002</v>
      </c>
      <c r="R2100" s="109">
        <v>2547.7600000000002</v>
      </c>
      <c r="S2100" s="109">
        <v>2547.7600000000002</v>
      </c>
    </row>
    <row r="2101" spans="1:19">
      <c r="B2101" s="5">
        <v>2014</v>
      </c>
      <c r="C2101" s="33"/>
      <c r="D2101" s="33"/>
      <c r="E2101" s="33"/>
      <c r="F2101" s="33"/>
      <c r="G2101" s="33"/>
      <c r="H2101" s="33"/>
      <c r="I2101" s="33"/>
      <c r="J2101" s="33"/>
      <c r="K2101" s="34"/>
      <c r="L2101" s="34"/>
      <c r="M2101" s="34"/>
      <c r="N2101" s="109">
        <v>3281.37</v>
      </c>
      <c r="O2101" s="109">
        <v>3281.37</v>
      </c>
      <c r="P2101" s="109">
        <v>3281.37</v>
      </c>
      <c r="Q2101" s="109">
        <v>3281.37</v>
      </c>
      <c r="R2101" s="109">
        <v>3281.37</v>
      </c>
      <c r="S2101" s="109">
        <v>3281.37</v>
      </c>
    </row>
    <row r="2102" spans="1:19">
      <c r="B2102" s="5">
        <v>2013</v>
      </c>
      <c r="C2102" s="33"/>
      <c r="D2102" s="33"/>
      <c r="E2102" s="33"/>
      <c r="F2102" s="33"/>
      <c r="G2102" s="33"/>
      <c r="H2102" s="33"/>
      <c r="I2102" s="33"/>
      <c r="J2102" s="34"/>
      <c r="K2102" s="34"/>
      <c r="L2102" s="34"/>
      <c r="M2102" s="34"/>
      <c r="N2102" s="109">
        <v>9463.67</v>
      </c>
      <c r="O2102" s="109">
        <v>9463.67</v>
      </c>
      <c r="P2102" s="109">
        <v>9463.67</v>
      </c>
      <c r="Q2102" s="109">
        <v>9463.67</v>
      </c>
      <c r="R2102" s="109">
        <v>9463.67</v>
      </c>
      <c r="S2102" s="109">
        <v>9463.67</v>
      </c>
    </row>
    <row r="2103" spans="1:19">
      <c r="B2103" s="5">
        <v>2012</v>
      </c>
      <c r="C2103" s="33"/>
      <c r="D2103" s="33"/>
      <c r="E2103" s="33"/>
      <c r="F2103" s="33"/>
      <c r="G2103" s="33"/>
      <c r="H2103" s="33"/>
      <c r="I2103" s="34"/>
      <c r="J2103" s="34"/>
      <c r="K2103" s="34"/>
      <c r="L2103" s="34"/>
      <c r="M2103" s="34"/>
      <c r="N2103" s="109">
        <v>2722.76</v>
      </c>
      <c r="O2103" s="109">
        <v>2722.76</v>
      </c>
      <c r="P2103" s="109">
        <v>2722.76</v>
      </c>
      <c r="Q2103" s="109">
        <v>2722.76</v>
      </c>
      <c r="R2103" s="109">
        <v>2722.76</v>
      </c>
      <c r="S2103" s="109">
        <v>2722.76</v>
      </c>
    </row>
    <row r="2104" spans="1:19">
      <c r="B2104" s="5">
        <v>2011</v>
      </c>
      <c r="C2104" s="33"/>
      <c r="D2104" s="33"/>
      <c r="E2104" s="33"/>
      <c r="F2104" s="33"/>
      <c r="G2104" s="33"/>
      <c r="H2104" s="34"/>
      <c r="I2104" s="34"/>
      <c r="J2104" s="34"/>
      <c r="K2104" s="34"/>
      <c r="L2104" s="34"/>
      <c r="M2104" s="34"/>
      <c r="N2104" s="109">
        <v>3728.97</v>
      </c>
      <c r="O2104" s="109">
        <v>3728.97</v>
      </c>
      <c r="P2104" s="109">
        <v>3728.97</v>
      </c>
      <c r="Q2104" s="109">
        <v>3728.97</v>
      </c>
      <c r="R2104" s="109">
        <v>3728.97</v>
      </c>
      <c r="S2104" s="109">
        <v>3728.97</v>
      </c>
    </row>
    <row r="2105" spans="1:19">
      <c r="B2105" s="5">
        <v>2010</v>
      </c>
      <c r="C2105" s="33"/>
      <c r="D2105" s="33"/>
      <c r="E2105" s="33"/>
      <c r="F2105" s="33"/>
      <c r="G2105" s="34"/>
      <c r="H2105" s="34"/>
      <c r="I2105" s="34"/>
      <c r="J2105" s="34"/>
      <c r="K2105" s="34"/>
      <c r="L2105" s="34"/>
      <c r="M2105" s="34"/>
      <c r="N2105" s="109">
        <v>7324.02</v>
      </c>
      <c r="O2105" s="109">
        <v>7324.02</v>
      </c>
      <c r="P2105" s="109">
        <v>7324.02</v>
      </c>
      <c r="Q2105" s="109">
        <v>7324.02</v>
      </c>
      <c r="R2105" s="109">
        <v>7324.02</v>
      </c>
      <c r="S2105" s="109">
        <v>7324.02</v>
      </c>
    </row>
    <row r="2106" spans="1:19">
      <c r="B2106" s="5">
        <v>2009</v>
      </c>
      <c r="C2106" s="33"/>
      <c r="D2106" s="33"/>
      <c r="E2106" s="33"/>
      <c r="F2106" s="34"/>
      <c r="G2106" s="34"/>
      <c r="H2106" s="34"/>
      <c r="I2106" s="34"/>
      <c r="J2106" s="34"/>
      <c r="K2106" s="34"/>
      <c r="L2106" s="34"/>
      <c r="M2106" s="34"/>
      <c r="N2106" s="109">
        <v>510.68</v>
      </c>
      <c r="O2106" s="109">
        <v>510.68</v>
      </c>
      <c r="P2106" s="109">
        <v>510.68</v>
      </c>
      <c r="Q2106" s="109">
        <v>510.68</v>
      </c>
      <c r="R2106" s="109">
        <v>510.68</v>
      </c>
      <c r="S2106" s="109">
        <v>510.68</v>
      </c>
    </row>
    <row r="2107" spans="1:19">
      <c r="B2107" s="5">
        <v>2008</v>
      </c>
      <c r="C2107" s="33"/>
      <c r="D2107" s="33"/>
      <c r="E2107" s="34"/>
      <c r="F2107" s="34"/>
      <c r="G2107" s="34"/>
      <c r="H2107" s="34"/>
      <c r="I2107" s="34"/>
      <c r="J2107" s="34"/>
      <c r="K2107" s="34"/>
      <c r="L2107" s="34"/>
      <c r="M2107" s="34"/>
      <c r="N2107" s="109">
        <v>645.01</v>
      </c>
      <c r="O2107" s="109">
        <v>645.01</v>
      </c>
      <c r="P2107" s="109">
        <v>645.01</v>
      </c>
      <c r="Q2107" s="109">
        <v>645.01</v>
      </c>
      <c r="R2107" s="109">
        <v>645.01</v>
      </c>
      <c r="S2107" s="109">
        <v>645.01</v>
      </c>
    </row>
    <row r="2108" spans="1:19">
      <c r="B2108" s="5">
        <v>2007</v>
      </c>
      <c r="C2108" s="33"/>
      <c r="D2108" s="34"/>
      <c r="E2108" s="34"/>
      <c r="F2108" s="34"/>
      <c r="G2108" s="34"/>
      <c r="H2108" s="34"/>
      <c r="I2108" s="34"/>
      <c r="J2108" s="34"/>
      <c r="K2108" s="34"/>
      <c r="L2108" s="34"/>
      <c r="M2108" s="34"/>
      <c r="N2108" s="109">
        <v>6395.29</v>
      </c>
      <c r="O2108" s="109">
        <v>6395.29</v>
      </c>
      <c r="P2108" s="109">
        <v>6395.29</v>
      </c>
      <c r="Q2108" s="109">
        <v>6395.29</v>
      </c>
      <c r="R2108" s="109">
        <v>6395.29</v>
      </c>
      <c r="S2108" s="109">
        <v>6395.29</v>
      </c>
    </row>
    <row r="2109" spans="1:19">
      <c r="B2109" s="5">
        <v>2006</v>
      </c>
      <c r="C2109" s="34"/>
      <c r="D2109" s="34"/>
      <c r="E2109" s="34"/>
      <c r="F2109" s="34"/>
      <c r="G2109" s="34"/>
      <c r="H2109" s="34"/>
      <c r="I2109" s="34"/>
      <c r="J2109" s="34"/>
      <c r="K2109" s="34"/>
      <c r="L2109" s="34"/>
      <c r="M2109" s="34"/>
      <c r="N2109" s="109">
        <v>3188.93</v>
      </c>
      <c r="O2109" s="109">
        <v>3188.93</v>
      </c>
      <c r="P2109" s="109">
        <v>3188.93</v>
      </c>
      <c r="Q2109" s="109">
        <v>3188.93</v>
      </c>
      <c r="R2109" s="109">
        <v>3188.93</v>
      </c>
      <c r="S2109" s="109">
        <v>3188.93</v>
      </c>
    </row>
    <row r="2110" spans="1:19">
      <c r="B2110" s="5">
        <v>2005</v>
      </c>
      <c r="C2110" s="34"/>
      <c r="D2110" s="34"/>
      <c r="E2110" s="34"/>
      <c r="F2110" s="34"/>
      <c r="G2110" s="34"/>
      <c r="H2110" s="34"/>
      <c r="I2110" s="34"/>
      <c r="J2110" s="34"/>
      <c r="K2110" s="34"/>
      <c r="L2110" s="34"/>
      <c r="M2110" s="34"/>
      <c r="N2110" s="109">
        <v>103.88</v>
      </c>
      <c r="O2110" s="109">
        <v>103.88</v>
      </c>
      <c r="P2110" s="109">
        <v>103.88</v>
      </c>
      <c r="Q2110" s="109">
        <v>103.88</v>
      </c>
      <c r="R2110" s="109">
        <v>103.88</v>
      </c>
      <c r="S2110" s="109">
        <v>103.88</v>
      </c>
    </row>
    <row r="2111" spans="1:19">
      <c r="B2111" s="5">
        <v>2004</v>
      </c>
      <c r="C2111" s="34"/>
      <c r="D2111" s="34"/>
      <c r="E2111" s="34"/>
      <c r="F2111" s="34"/>
      <c r="G2111" s="34"/>
      <c r="H2111" s="34"/>
      <c r="I2111" s="34"/>
      <c r="J2111" s="34"/>
      <c r="K2111" s="34"/>
      <c r="L2111" s="34"/>
      <c r="M2111" s="34"/>
      <c r="N2111" s="109">
        <v>5956.58</v>
      </c>
      <c r="O2111" s="109">
        <v>5956.58</v>
      </c>
      <c r="P2111" s="109">
        <v>5956.58</v>
      </c>
      <c r="Q2111" s="109">
        <v>5956.58</v>
      </c>
      <c r="R2111" s="109">
        <v>5956.58</v>
      </c>
      <c r="S2111" s="109">
        <v>5956.58</v>
      </c>
    </row>
    <row r="2112" spans="1:19">
      <c r="B2112" s="5">
        <v>2003</v>
      </c>
      <c r="C2112" s="34"/>
      <c r="D2112" s="34"/>
      <c r="E2112" s="34"/>
      <c r="F2112" s="34"/>
      <c r="G2112" s="34"/>
      <c r="H2112" s="34"/>
      <c r="I2112" s="34"/>
      <c r="J2112" s="34"/>
      <c r="K2112" s="34"/>
      <c r="L2112" s="34"/>
      <c r="M2112" s="34"/>
      <c r="N2112" s="109">
        <v>326.99</v>
      </c>
      <c r="O2112" s="109">
        <v>326.99</v>
      </c>
      <c r="P2112" s="109">
        <v>326.99</v>
      </c>
      <c r="Q2112" s="109">
        <v>326.99</v>
      </c>
      <c r="R2112" s="109">
        <v>326.99</v>
      </c>
      <c r="S2112" s="109">
        <v>326.99</v>
      </c>
    </row>
    <row r="2113" spans="2:19">
      <c r="B2113" s="5">
        <v>2002</v>
      </c>
      <c r="C2113" s="34"/>
      <c r="D2113" s="34"/>
      <c r="E2113" s="34"/>
      <c r="F2113" s="34"/>
      <c r="G2113" s="34"/>
      <c r="H2113" s="34"/>
      <c r="I2113" s="34"/>
      <c r="J2113" s="34"/>
      <c r="K2113" s="34"/>
      <c r="L2113" s="34"/>
      <c r="M2113" s="34"/>
      <c r="N2113" s="109">
        <v>1305.73</v>
      </c>
      <c r="O2113" s="109">
        <v>1305.73</v>
      </c>
      <c r="P2113" s="109">
        <v>1305.73</v>
      </c>
      <c r="Q2113" s="109">
        <v>1305.73</v>
      </c>
      <c r="R2113" s="109">
        <v>1305.73</v>
      </c>
      <c r="S2113" s="109">
        <v>1305.73</v>
      </c>
    </row>
    <row r="2114" spans="2:19">
      <c r="B2114" s="5">
        <v>2001</v>
      </c>
      <c r="C2114" s="34"/>
      <c r="D2114" s="34"/>
      <c r="E2114" s="34"/>
      <c r="F2114" s="34"/>
      <c r="G2114" s="34"/>
      <c r="H2114" s="34"/>
      <c r="I2114" s="34"/>
      <c r="J2114" s="34"/>
      <c r="K2114" s="34"/>
      <c r="L2114" s="34"/>
      <c r="M2114" s="34"/>
      <c r="N2114" s="109">
        <v>1445.15</v>
      </c>
      <c r="O2114" s="109">
        <v>1445.15</v>
      </c>
      <c r="P2114" s="109">
        <v>1445.15</v>
      </c>
      <c r="Q2114" s="109">
        <v>1445.15</v>
      </c>
      <c r="R2114" s="109">
        <v>1445.15</v>
      </c>
      <c r="S2114" s="109">
        <v>1445.15</v>
      </c>
    </row>
    <row r="2115" spans="2:19">
      <c r="B2115" s="5">
        <v>2000</v>
      </c>
      <c r="C2115" s="34"/>
      <c r="D2115" s="34"/>
      <c r="E2115" s="34"/>
      <c r="F2115" s="34"/>
      <c r="G2115" s="34"/>
      <c r="H2115" s="34"/>
      <c r="I2115" s="34"/>
      <c r="J2115" s="34"/>
      <c r="K2115" s="34"/>
      <c r="L2115" s="34"/>
      <c r="M2115" s="34"/>
      <c r="N2115" s="109">
        <v>2600.71</v>
      </c>
      <c r="O2115" s="109">
        <v>2600.71</v>
      </c>
      <c r="P2115" s="109">
        <v>2600.71</v>
      </c>
      <c r="Q2115" s="109">
        <v>2600.71</v>
      </c>
      <c r="R2115" s="109">
        <v>2600.71</v>
      </c>
      <c r="S2115" s="109">
        <v>2600.71</v>
      </c>
    </row>
    <row r="2116" spans="2:19">
      <c r="B2116" s="5">
        <v>1999</v>
      </c>
      <c r="C2116" s="34"/>
      <c r="D2116" s="34"/>
      <c r="E2116" s="34"/>
      <c r="F2116" s="34"/>
      <c r="G2116" s="34"/>
      <c r="H2116" s="34"/>
      <c r="I2116" s="34"/>
      <c r="J2116" s="34"/>
      <c r="K2116" s="34"/>
      <c r="L2116" s="34"/>
      <c r="M2116" s="34"/>
      <c r="N2116" s="109">
        <v>14317.95</v>
      </c>
      <c r="O2116" s="109">
        <v>14317.95</v>
      </c>
      <c r="P2116" s="109">
        <v>14317.95</v>
      </c>
      <c r="Q2116" s="109">
        <v>14317.95</v>
      </c>
      <c r="R2116" s="109">
        <v>14317.95</v>
      </c>
      <c r="S2116" s="109">
        <v>14317.95</v>
      </c>
    </row>
    <row r="2117" spans="2:19">
      <c r="B2117" s="5">
        <v>1998</v>
      </c>
      <c r="C2117" s="34"/>
      <c r="D2117" s="34"/>
      <c r="E2117" s="34"/>
      <c r="F2117" s="34"/>
      <c r="G2117" s="34"/>
      <c r="H2117" s="34"/>
      <c r="I2117" s="34"/>
      <c r="J2117" s="34"/>
      <c r="K2117" s="34"/>
      <c r="L2117" s="34"/>
      <c r="M2117" s="34"/>
      <c r="N2117" s="109">
        <v>6431.6</v>
      </c>
      <c r="O2117" s="109">
        <v>6431.6</v>
      </c>
      <c r="P2117" s="109">
        <v>6431.6</v>
      </c>
      <c r="Q2117" s="109">
        <v>6431.6</v>
      </c>
      <c r="R2117" s="109">
        <v>6431.6</v>
      </c>
      <c r="S2117" s="109">
        <v>6431.6</v>
      </c>
    </row>
    <row r="2118" spans="2:19">
      <c r="B2118" s="5">
        <v>1997</v>
      </c>
      <c r="C2118" s="34"/>
      <c r="D2118" s="34"/>
      <c r="E2118" s="34"/>
      <c r="F2118" s="34"/>
      <c r="G2118" s="34"/>
      <c r="H2118" s="34"/>
      <c r="I2118" s="34"/>
      <c r="J2118" s="34"/>
      <c r="K2118" s="34"/>
      <c r="L2118" s="34"/>
      <c r="M2118" s="34"/>
      <c r="N2118" s="109">
        <v>19048.3</v>
      </c>
      <c r="O2118" s="109">
        <v>19048.3</v>
      </c>
      <c r="P2118" s="109">
        <v>19048.3</v>
      </c>
      <c r="Q2118" s="109">
        <v>19048.3</v>
      </c>
      <c r="R2118" s="109">
        <v>19048.3</v>
      </c>
      <c r="S2118" s="109">
        <v>19048.3</v>
      </c>
    </row>
    <row r="2119" spans="2:19">
      <c r="B2119" s="5">
        <v>1996</v>
      </c>
      <c r="C2119" s="34"/>
      <c r="D2119" s="34"/>
      <c r="E2119" s="34"/>
      <c r="F2119" s="34"/>
      <c r="G2119" s="34"/>
      <c r="H2119" s="34"/>
      <c r="I2119" s="34"/>
      <c r="J2119" s="34"/>
      <c r="K2119" s="34"/>
      <c r="L2119" s="34"/>
      <c r="M2119" s="34"/>
      <c r="N2119" s="109">
        <v>16488.21</v>
      </c>
      <c r="O2119" s="109">
        <v>16488.21</v>
      </c>
      <c r="P2119" s="109">
        <v>16488.21</v>
      </c>
      <c r="Q2119" s="109">
        <v>16488.21</v>
      </c>
      <c r="R2119" s="109">
        <v>16488.21</v>
      </c>
      <c r="S2119" s="109">
        <v>16488.21</v>
      </c>
    </row>
    <row r="2120" spans="2:19">
      <c r="B2120" s="5">
        <v>1995</v>
      </c>
      <c r="C2120" s="34"/>
      <c r="D2120" s="34"/>
      <c r="E2120" s="34"/>
      <c r="F2120" s="34"/>
      <c r="G2120" s="34"/>
      <c r="H2120" s="34"/>
      <c r="I2120" s="34"/>
      <c r="J2120" s="34"/>
      <c r="K2120" s="34"/>
      <c r="L2120" s="34"/>
      <c r="M2120" s="34"/>
      <c r="N2120" s="109">
        <v>4409.54</v>
      </c>
      <c r="O2120" s="109">
        <v>4409.54</v>
      </c>
      <c r="P2120" s="109">
        <v>4409.54</v>
      </c>
      <c r="Q2120" s="109">
        <v>4409.54</v>
      </c>
      <c r="R2120" s="109">
        <v>4409.54</v>
      </c>
      <c r="S2120" s="109">
        <v>4409.54</v>
      </c>
    </row>
    <row r="2121" spans="2:19">
      <c r="B2121" s="5">
        <v>1994</v>
      </c>
      <c r="C2121" s="34"/>
      <c r="D2121" s="34"/>
      <c r="E2121" s="34"/>
      <c r="F2121" s="34"/>
      <c r="G2121" s="34"/>
      <c r="H2121" s="34"/>
      <c r="I2121" s="34"/>
      <c r="J2121" s="34"/>
      <c r="K2121" s="34"/>
      <c r="L2121" s="34"/>
      <c r="M2121" s="34"/>
      <c r="N2121" s="109">
        <v>10948.31</v>
      </c>
      <c r="O2121" s="109">
        <v>10948.31</v>
      </c>
      <c r="P2121" s="109">
        <v>10948.31</v>
      </c>
      <c r="Q2121" s="109">
        <v>10948.31</v>
      </c>
      <c r="R2121" s="109">
        <v>10948.31</v>
      </c>
      <c r="S2121" s="109">
        <v>10948.31</v>
      </c>
    </row>
    <row r="2122" spans="2:19">
      <c r="B2122" s="5">
        <v>1993</v>
      </c>
      <c r="C2122" s="34"/>
      <c r="D2122" s="34"/>
      <c r="E2122" s="34"/>
      <c r="F2122" s="34"/>
      <c r="G2122" s="34"/>
      <c r="H2122" s="34"/>
      <c r="I2122" s="34"/>
      <c r="J2122" s="34"/>
      <c r="K2122" s="34"/>
      <c r="L2122" s="34"/>
      <c r="M2122" s="34"/>
      <c r="N2122" s="109">
        <v>5229.03</v>
      </c>
      <c r="O2122" s="109">
        <v>5229.03</v>
      </c>
      <c r="P2122" s="109">
        <v>5229.03</v>
      </c>
      <c r="Q2122" s="109">
        <v>5229.03</v>
      </c>
      <c r="R2122" s="109">
        <v>5229.03</v>
      </c>
      <c r="S2122" s="109">
        <v>5229.03</v>
      </c>
    </row>
    <row r="2123" spans="2:19">
      <c r="B2123" s="5">
        <v>1992</v>
      </c>
      <c r="C2123" s="34"/>
      <c r="D2123" s="34"/>
      <c r="E2123" s="34"/>
      <c r="F2123" s="34"/>
      <c r="G2123" s="34"/>
      <c r="H2123" s="34"/>
      <c r="I2123" s="34"/>
      <c r="J2123" s="34"/>
      <c r="K2123" s="34"/>
      <c r="L2123" s="34"/>
      <c r="M2123" s="34"/>
      <c r="N2123" s="109">
        <v>9667.0400000000009</v>
      </c>
      <c r="O2123" s="109">
        <v>9667.0400000000009</v>
      </c>
      <c r="P2123" s="109">
        <v>9667.0400000000009</v>
      </c>
      <c r="Q2123" s="109">
        <v>9667.0400000000009</v>
      </c>
      <c r="R2123" s="109">
        <v>9667.0400000000009</v>
      </c>
      <c r="S2123" s="109">
        <v>9667.0400000000009</v>
      </c>
    </row>
    <row r="2124" spans="2:19">
      <c r="B2124" s="5">
        <v>1991</v>
      </c>
      <c r="C2124" s="34"/>
      <c r="D2124" s="34"/>
      <c r="E2124" s="34"/>
      <c r="F2124" s="34"/>
      <c r="G2124" s="34"/>
      <c r="H2124" s="34"/>
      <c r="I2124" s="34"/>
      <c r="J2124" s="34"/>
      <c r="K2124" s="34"/>
      <c r="L2124" s="34"/>
      <c r="M2124" s="34"/>
      <c r="N2124" s="109">
        <v>2783.27</v>
      </c>
      <c r="O2124" s="109">
        <v>2783.27</v>
      </c>
      <c r="P2124" s="109">
        <v>2783.27</v>
      </c>
      <c r="Q2124" s="109">
        <v>2783.27</v>
      </c>
      <c r="R2124" s="109">
        <v>2783.27</v>
      </c>
      <c r="S2124" s="109">
        <v>2783.27</v>
      </c>
    </row>
    <row r="2125" spans="2:19">
      <c r="B2125" s="5">
        <v>1990</v>
      </c>
      <c r="C2125" s="34"/>
      <c r="D2125" s="34"/>
      <c r="E2125" s="34"/>
      <c r="F2125" s="34"/>
      <c r="G2125" s="34"/>
      <c r="H2125" s="34"/>
      <c r="I2125" s="34"/>
      <c r="J2125" s="34"/>
      <c r="K2125" s="34"/>
      <c r="L2125" s="34"/>
      <c r="M2125" s="34"/>
      <c r="N2125" s="109">
        <v>6140.11</v>
      </c>
      <c r="O2125" s="109">
        <v>6140.11</v>
      </c>
      <c r="P2125" s="109">
        <v>6140.11</v>
      </c>
      <c r="Q2125" s="109">
        <v>6140.11</v>
      </c>
      <c r="R2125" s="109">
        <v>6140.11</v>
      </c>
      <c r="S2125" s="109">
        <v>6140.11</v>
      </c>
    </row>
    <row r="2126" spans="2:19">
      <c r="B2126" s="5">
        <v>1989</v>
      </c>
      <c r="C2126" s="34"/>
      <c r="D2126" s="34"/>
      <c r="E2126" s="34"/>
      <c r="F2126" s="34"/>
      <c r="G2126" s="34"/>
      <c r="H2126" s="34"/>
      <c r="I2126" s="34"/>
      <c r="J2126" s="34"/>
      <c r="K2126" s="34"/>
      <c r="L2126" s="34"/>
      <c r="M2126" s="34"/>
      <c r="N2126" s="109">
        <v>134074.99</v>
      </c>
      <c r="O2126" s="109">
        <v>134074.99</v>
      </c>
      <c r="P2126" s="109">
        <v>134074.99</v>
      </c>
      <c r="Q2126" s="109">
        <v>134074.99</v>
      </c>
      <c r="R2126" s="109">
        <v>134074.99</v>
      </c>
      <c r="S2126" s="109">
        <v>134074.99</v>
      </c>
    </row>
    <row r="2127" spans="2:19">
      <c r="B2127" s="5">
        <v>1988</v>
      </c>
      <c r="C2127" s="34"/>
      <c r="D2127" s="34"/>
      <c r="E2127" s="34"/>
      <c r="F2127" s="34"/>
      <c r="G2127" s="34"/>
      <c r="H2127" s="34"/>
      <c r="I2127" s="34"/>
      <c r="J2127" s="34"/>
      <c r="K2127" s="34"/>
      <c r="L2127" s="34"/>
      <c r="M2127" s="34"/>
      <c r="N2127" s="109">
        <v>99695.34</v>
      </c>
      <c r="O2127" s="109">
        <v>99695.34</v>
      </c>
      <c r="P2127" s="109">
        <v>99695.34</v>
      </c>
      <c r="Q2127" s="109">
        <v>99695.34</v>
      </c>
      <c r="R2127" s="109">
        <v>99695.34</v>
      </c>
      <c r="S2127" s="109">
        <v>99695.34</v>
      </c>
    </row>
    <row r="2128" spans="2:19">
      <c r="B2128" s="5">
        <v>1987</v>
      </c>
      <c r="C2128" s="34"/>
      <c r="D2128" s="34"/>
      <c r="E2128" s="34"/>
      <c r="F2128" s="34"/>
      <c r="G2128" s="34"/>
      <c r="H2128" s="34"/>
      <c r="I2128" s="34"/>
      <c r="J2128" s="34"/>
      <c r="K2128" s="34"/>
      <c r="L2128" s="34"/>
      <c r="M2128" s="34"/>
      <c r="N2128" s="109">
        <v>45947.55</v>
      </c>
      <c r="O2128" s="109">
        <v>45947.55</v>
      </c>
      <c r="P2128" s="109">
        <v>45947.55</v>
      </c>
      <c r="Q2128" s="109">
        <v>45947.55</v>
      </c>
      <c r="R2128" s="109">
        <v>45947.55</v>
      </c>
      <c r="S2128" s="109">
        <v>45947.55</v>
      </c>
    </row>
    <row r="2129" spans="2:19">
      <c r="B2129" s="5">
        <v>1986</v>
      </c>
      <c r="C2129" s="34"/>
      <c r="D2129" s="34"/>
      <c r="E2129" s="34"/>
      <c r="F2129" s="34"/>
      <c r="G2129" s="34"/>
      <c r="H2129" s="34"/>
      <c r="I2129" s="34"/>
      <c r="J2129" s="34"/>
      <c r="K2129" s="34"/>
      <c r="L2129" s="34"/>
      <c r="M2129" s="34"/>
      <c r="N2129" s="109">
        <v>85922.43</v>
      </c>
      <c r="O2129" s="109">
        <v>85922.43</v>
      </c>
      <c r="P2129" s="109">
        <v>85922.43</v>
      </c>
      <c r="Q2129" s="109">
        <v>85922.43</v>
      </c>
      <c r="R2129" s="109">
        <v>85922.43</v>
      </c>
      <c r="S2129" s="109">
        <v>85922.43</v>
      </c>
    </row>
    <row r="2130" spans="2:19">
      <c r="B2130" s="5">
        <v>1985</v>
      </c>
      <c r="C2130" s="34"/>
      <c r="D2130" s="34"/>
      <c r="E2130" s="34"/>
      <c r="F2130" s="34"/>
      <c r="G2130" s="34"/>
      <c r="H2130" s="34"/>
      <c r="I2130" s="34"/>
      <c r="J2130" s="34"/>
      <c r="K2130" s="34"/>
      <c r="L2130" s="34"/>
      <c r="M2130" s="34"/>
      <c r="N2130" s="109">
        <v>94984.76</v>
      </c>
      <c r="O2130" s="109">
        <v>94984.76</v>
      </c>
      <c r="P2130" s="109">
        <v>94984.76</v>
      </c>
      <c r="Q2130" s="109">
        <v>94984.76</v>
      </c>
      <c r="R2130" s="109">
        <v>94984.76</v>
      </c>
      <c r="S2130" s="109">
        <v>94984.76</v>
      </c>
    </row>
    <row r="2131" spans="2:19">
      <c r="B2131" s="5">
        <v>1984</v>
      </c>
      <c r="C2131" s="34"/>
      <c r="D2131" s="34"/>
      <c r="E2131" s="34"/>
      <c r="F2131" s="34"/>
      <c r="G2131" s="34"/>
      <c r="H2131" s="34"/>
      <c r="I2131" s="34"/>
      <c r="J2131" s="34"/>
      <c r="K2131" s="34"/>
      <c r="L2131" s="34"/>
      <c r="M2131" s="34"/>
      <c r="N2131" s="109">
        <v>94392.07</v>
      </c>
      <c r="O2131" s="109">
        <v>94392.07</v>
      </c>
      <c r="P2131" s="109">
        <v>94392.07</v>
      </c>
      <c r="Q2131" s="109">
        <v>94392.07</v>
      </c>
      <c r="R2131" s="109">
        <v>94392.07</v>
      </c>
      <c r="S2131" s="109">
        <v>94392.07</v>
      </c>
    </row>
    <row r="2132" spans="2:19">
      <c r="B2132" s="5">
        <v>1983</v>
      </c>
      <c r="C2132" s="34"/>
      <c r="D2132" s="34"/>
      <c r="E2132" s="34"/>
      <c r="F2132" s="34"/>
      <c r="G2132" s="34"/>
      <c r="H2132" s="34"/>
      <c r="I2132" s="34"/>
      <c r="J2132" s="34"/>
      <c r="K2132" s="34"/>
      <c r="L2132" s="34"/>
      <c r="M2132" s="34"/>
      <c r="N2132" s="109">
        <v>65669.81</v>
      </c>
      <c r="O2132" s="109">
        <v>65669.81</v>
      </c>
      <c r="P2132" s="109">
        <v>65669.81</v>
      </c>
      <c r="Q2132" s="109">
        <v>65669.81</v>
      </c>
      <c r="R2132" s="109">
        <v>65669.81</v>
      </c>
      <c r="S2132" s="109">
        <v>65669.81</v>
      </c>
    </row>
    <row r="2133" spans="2:19">
      <c r="B2133" s="5">
        <v>1982</v>
      </c>
      <c r="C2133" s="34"/>
      <c r="D2133" s="34"/>
      <c r="E2133" s="34"/>
      <c r="F2133" s="34"/>
      <c r="G2133" s="34"/>
      <c r="H2133" s="34"/>
      <c r="I2133" s="34"/>
      <c r="J2133" s="34"/>
      <c r="K2133" s="34"/>
      <c r="L2133" s="34"/>
      <c r="M2133" s="34"/>
      <c r="N2133" s="109">
        <v>67350.67</v>
      </c>
      <c r="O2133" s="109">
        <v>67350.67</v>
      </c>
      <c r="P2133" s="109">
        <v>67350.67</v>
      </c>
      <c r="Q2133" s="109">
        <v>67350.67</v>
      </c>
      <c r="R2133" s="109">
        <v>67350.67</v>
      </c>
      <c r="S2133" s="109">
        <v>67350.67</v>
      </c>
    </row>
    <row r="2134" spans="2:19">
      <c r="B2134" s="5">
        <v>1981</v>
      </c>
      <c r="C2134" s="34"/>
      <c r="D2134" s="34"/>
      <c r="E2134" s="34"/>
      <c r="F2134" s="34"/>
      <c r="G2134" s="34"/>
      <c r="H2134" s="34"/>
      <c r="I2134" s="34"/>
      <c r="J2134" s="34"/>
      <c r="K2134" s="34"/>
      <c r="L2134" s="34"/>
      <c r="M2134" s="34"/>
      <c r="N2134" s="109">
        <v>74018.13</v>
      </c>
      <c r="O2134" s="109">
        <v>74018.13</v>
      </c>
      <c r="P2134" s="109">
        <v>74018.13</v>
      </c>
      <c r="Q2134" s="109">
        <v>74018.13</v>
      </c>
      <c r="R2134" s="109">
        <v>74018.13</v>
      </c>
      <c r="S2134" s="109">
        <v>74018.13</v>
      </c>
    </row>
    <row r="2135" spans="2:19">
      <c r="B2135" s="5">
        <v>1980</v>
      </c>
      <c r="C2135" s="34"/>
      <c r="D2135" s="34"/>
      <c r="E2135" s="34"/>
      <c r="F2135" s="34"/>
      <c r="G2135" s="34"/>
      <c r="H2135" s="34"/>
      <c r="I2135" s="34"/>
      <c r="J2135" s="34"/>
      <c r="K2135" s="34"/>
      <c r="L2135" s="34"/>
      <c r="M2135" s="34"/>
      <c r="N2135" s="109">
        <v>55211.62</v>
      </c>
      <c r="O2135" s="109">
        <v>55211.62</v>
      </c>
      <c r="P2135" s="109">
        <v>55211.62</v>
      </c>
      <c r="Q2135" s="109">
        <v>55211.62</v>
      </c>
      <c r="R2135" s="109">
        <v>55211.62</v>
      </c>
      <c r="S2135" s="109">
        <v>55211.62</v>
      </c>
    </row>
    <row r="2136" spans="2:19">
      <c r="B2136" s="5">
        <v>1979</v>
      </c>
      <c r="C2136" s="34"/>
      <c r="D2136" s="34"/>
      <c r="E2136" s="34"/>
      <c r="F2136" s="34"/>
      <c r="G2136" s="34"/>
      <c r="H2136" s="34"/>
      <c r="I2136" s="34"/>
      <c r="J2136" s="34"/>
      <c r="K2136" s="34"/>
      <c r="L2136" s="34"/>
      <c r="M2136" s="34"/>
      <c r="N2136" s="109">
        <v>28760.080000000002</v>
      </c>
      <c r="O2136" s="109">
        <v>28760.080000000002</v>
      </c>
      <c r="P2136" s="109">
        <v>28760.080000000002</v>
      </c>
      <c r="Q2136" s="109">
        <v>28760.080000000002</v>
      </c>
      <c r="R2136" s="109">
        <v>28760.080000000002</v>
      </c>
      <c r="S2136" s="109">
        <v>28760.080000000002</v>
      </c>
    </row>
    <row r="2137" spans="2:19">
      <c r="B2137" s="5">
        <v>1978</v>
      </c>
      <c r="C2137" s="34"/>
      <c r="D2137" s="34"/>
      <c r="E2137" s="34"/>
      <c r="F2137" s="34"/>
      <c r="G2137" s="34"/>
      <c r="H2137" s="34"/>
      <c r="I2137" s="34"/>
      <c r="J2137" s="34"/>
      <c r="K2137" s="34"/>
      <c r="L2137" s="34"/>
      <c r="M2137" s="34"/>
      <c r="N2137" s="109">
        <v>13711.47</v>
      </c>
      <c r="O2137" s="109">
        <v>13711.47</v>
      </c>
      <c r="P2137" s="109">
        <v>13711.47</v>
      </c>
      <c r="Q2137" s="109">
        <v>13711.47</v>
      </c>
      <c r="R2137" s="109">
        <v>13711.47</v>
      </c>
      <c r="S2137" s="109">
        <v>13711.47</v>
      </c>
    </row>
    <row r="2138" spans="2:19">
      <c r="B2138" s="5">
        <v>1977</v>
      </c>
      <c r="C2138" s="34"/>
      <c r="D2138" s="34"/>
      <c r="E2138" s="34"/>
      <c r="F2138" s="34"/>
      <c r="G2138" s="34"/>
      <c r="H2138" s="34"/>
      <c r="I2138" s="34"/>
      <c r="J2138" s="34"/>
      <c r="K2138" s="34"/>
      <c r="L2138" s="34"/>
      <c r="M2138" s="34"/>
      <c r="N2138" s="109">
        <v>13816.87</v>
      </c>
      <c r="O2138" s="109">
        <v>13816.87</v>
      </c>
      <c r="P2138" s="109">
        <v>13816.87</v>
      </c>
      <c r="Q2138" s="109">
        <v>13816.87</v>
      </c>
      <c r="R2138" s="109">
        <v>13816.87</v>
      </c>
      <c r="S2138" s="109">
        <v>13816.87</v>
      </c>
    </row>
    <row r="2139" spans="2:19">
      <c r="B2139" s="5">
        <v>1976</v>
      </c>
      <c r="C2139" s="34"/>
      <c r="D2139" s="34"/>
      <c r="E2139" s="34"/>
      <c r="F2139" s="34"/>
      <c r="G2139" s="34"/>
      <c r="H2139" s="34"/>
      <c r="I2139" s="34"/>
      <c r="J2139" s="34"/>
      <c r="K2139" s="34"/>
      <c r="L2139" s="34"/>
      <c r="M2139" s="34"/>
      <c r="N2139" s="109">
        <v>6609.03</v>
      </c>
      <c r="O2139" s="109">
        <v>6609.03</v>
      </c>
      <c r="P2139" s="109">
        <v>6609.03</v>
      </c>
      <c r="Q2139" s="109">
        <v>6609.03</v>
      </c>
      <c r="R2139" s="109">
        <v>6609.03</v>
      </c>
      <c r="S2139" s="109">
        <v>6609.03</v>
      </c>
    </row>
    <row r="2140" spans="2:19">
      <c r="B2140" s="5">
        <v>1975</v>
      </c>
      <c r="C2140" s="34"/>
      <c r="D2140" s="34"/>
      <c r="E2140" s="34"/>
      <c r="F2140" s="34"/>
      <c r="G2140" s="34"/>
      <c r="H2140" s="34"/>
      <c r="I2140" s="34"/>
      <c r="J2140" s="34"/>
      <c r="K2140" s="34"/>
      <c r="L2140" s="34"/>
      <c r="M2140" s="34"/>
      <c r="N2140" s="109">
        <v>20157.86</v>
      </c>
      <c r="O2140" s="109">
        <v>20157.86</v>
      </c>
      <c r="P2140" s="109">
        <v>20157.86</v>
      </c>
      <c r="Q2140" s="109">
        <v>20157.86</v>
      </c>
      <c r="R2140" s="109">
        <v>20157.86</v>
      </c>
      <c r="S2140" s="109">
        <v>20157.86</v>
      </c>
    </row>
    <row r="2141" spans="2:19">
      <c r="B2141" s="5">
        <v>1974</v>
      </c>
      <c r="C2141" s="34"/>
      <c r="D2141" s="34"/>
      <c r="E2141" s="34"/>
      <c r="F2141" s="34"/>
      <c r="G2141" s="34"/>
      <c r="H2141" s="34"/>
      <c r="I2141" s="34"/>
      <c r="J2141" s="34"/>
      <c r="K2141" s="34"/>
      <c r="L2141" s="34"/>
      <c r="M2141" s="34"/>
      <c r="N2141" s="109">
        <v>20005.060000000001</v>
      </c>
      <c r="O2141" s="109">
        <v>20005.060000000001</v>
      </c>
      <c r="P2141" s="109">
        <v>20005.060000000001</v>
      </c>
      <c r="Q2141" s="109">
        <v>20005.060000000001</v>
      </c>
      <c r="R2141" s="109">
        <v>20005.060000000001</v>
      </c>
      <c r="S2141" s="109">
        <v>20005.060000000001</v>
      </c>
    </row>
    <row r="2142" spans="2:19">
      <c r="B2142" s="5">
        <v>1973</v>
      </c>
      <c r="C2142" s="34"/>
      <c r="D2142" s="34"/>
      <c r="E2142" s="34"/>
      <c r="F2142" s="34"/>
      <c r="G2142" s="34"/>
      <c r="H2142" s="34"/>
      <c r="I2142" s="34"/>
      <c r="J2142" s="34"/>
      <c r="K2142" s="34"/>
      <c r="L2142" s="34"/>
      <c r="M2142" s="34"/>
      <c r="N2142" s="109">
        <v>32114.77</v>
      </c>
      <c r="O2142" s="109">
        <v>32114.77</v>
      </c>
      <c r="P2142" s="109">
        <v>32114.77</v>
      </c>
      <c r="Q2142" s="109">
        <v>32114.77</v>
      </c>
      <c r="R2142" s="109">
        <v>32114.77</v>
      </c>
      <c r="S2142" s="109">
        <v>32114.77</v>
      </c>
    </row>
    <row r="2143" spans="2:19">
      <c r="B2143" s="5">
        <v>1972</v>
      </c>
      <c r="C2143" s="34"/>
      <c r="D2143" s="34"/>
      <c r="E2143" s="34"/>
      <c r="F2143" s="34"/>
      <c r="G2143" s="34"/>
      <c r="H2143" s="34"/>
      <c r="I2143" s="34"/>
      <c r="J2143" s="34"/>
      <c r="K2143" s="34"/>
      <c r="L2143" s="34"/>
      <c r="M2143" s="34"/>
      <c r="N2143" s="109">
        <v>263969.59999999998</v>
      </c>
      <c r="O2143" s="109">
        <v>263969.59999999998</v>
      </c>
      <c r="P2143" s="109">
        <v>263969.59999999998</v>
      </c>
      <c r="Q2143" s="109">
        <v>263969.59999999998</v>
      </c>
      <c r="R2143" s="109">
        <v>263969.59999999998</v>
      </c>
      <c r="S2143" s="109">
        <v>263969.59999999998</v>
      </c>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1381703.6</v>
      </c>
      <c r="O2186" s="10">
        <f>SUM(O2094:O2185)</f>
        <v>1392384.6500000004</v>
      </c>
      <c r="P2186" s="10">
        <f>SUM(P2094:P2185)</f>
        <v>1404327.1600000001</v>
      </c>
      <c r="Q2186" s="10">
        <f>SUM(Q2094:Q2185)</f>
        <v>1415172.4000000004</v>
      </c>
      <c r="R2186" s="10">
        <f>SUM(R2093:R2185)</f>
        <v>1422970.6100000003</v>
      </c>
      <c r="S2186" s="10">
        <f>SUM(S2093:S2185)</f>
        <v>1440957.58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9">
        <v>619165.02</v>
      </c>
    </row>
    <row r="2284" spans="1:19">
      <c r="A2284" s="35"/>
      <c r="B2284" s="5">
        <v>2021</v>
      </c>
      <c r="C2284" s="33"/>
      <c r="D2284" s="33"/>
      <c r="E2284" s="33"/>
      <c r="F2284" s="33"/>
      <c r="G2284" s="33"/>
      <c r="H2284" s="33"/>
      <c r="I2284" s="33"/>
      <c r="J2284" s="33"/>
      <c r="K2284" s="33"/>
      <c r="L2284" s="33"/>
      <c r="M2284" s="33"/>
      <c r="N2284" s="33"/>
      <c r="O2284" s="33"/>
      <c r="P2284" s="33"/>
      <c r="Q2284" s="33"/>
      <c r="R2284" s="109">
        <v>38744.660000000003</v>
      </c>
      <c r="S2284" s="109">
        <v>56490.69</v>
      </c>
    </row>
    <row r="2285" spans="1:19">
      <c r="B2285" s="5">
        <v>2020</v>
      </c>
      <c r="C2285" s="33"/>
      <c r="D2285" s="33"/>
      <c r="E2285" s="33"/>
      <c r="F2285" s="33"/>
      <c r="G2285" s="33"/>
      <c r="H2285" s="33"/>
      <c r="I2285" s="33"/>
      <c r="J2285" s="33"/>
      <c r="K2285" s="33"/>
      <c r="L2285" s="33"/>
      <c r="M2285" s="33"/>
      <c r="N2285" s="33"/>
      <c r="O2285" s="33"/>
      <c r="P2285" s="33"/>
      <c r="Q2285" s="109">
        <v>57401.35</v>
      </c>
      <c r="R2285" s="109">
        <v>67423.83</v>
      </c>
      <c r="S2285" s="109">
        <v>67423.83</v>
      </c>
    </row>
    <row r="2286" spans="1:19">
      <c r="A2286" s="37"/>
      <c r="B2286" s="5">
        <v>2019</v>
      </c>
      <c r="C2286" s="33"/>
      <c r="D2286" s="33"/>
      <c r="E2286" s="33"/>
      <c r="F2286" s="33"/>
      <c r="G2286" s="33"/>
      <c r="H2286" s="33"/>
      <c r="I2286" s="33"/>
      <c r="J2286" s="33"/>
      <c r="K2286" s="33"/>
      <c r="L2286" s="33"/>
      <c r="M2286" s="33"/>
      <c r="N2286" s="33"/>
      <c r="O2286" s="33"/>
      <c r="P2286" s="109">
        <v>327934.95</v>
      </c>
      <c r="Q2286" s="109">
        <v>386596.73</v>
      </c>
      <c r="R2286" s="109">
        <v>386596.73</v>
      </c>
      <c r="S2286" s="109">
        <v>386596.73</v>
      </c>
    </row>
    <row r="2287" spans="1:19">
      <c r="A2287" s="37"/>
      <c r="B2287" s="5">
        <v>2018</v>
      </c>
      <c r="C2287" s="33"/>
      <c r="D2287" s="33"/>
      <c r="E2287" s="33"/>
      <c r="F2287" s="33"/>
      <c r="G2287" s="33"/>
      <c r="H2287" s="33"/>
      <c r="I2287" s="33"/>
      <c r="J2287" s="33"/>
      <c r="K2287" s="33"/>
      <c r="L2287" s="33"/>
      <c r="M2287" s="33"/>
      <c r="N2287" s="33"/>
      <c r="O2287" s="109">
        <v>54965.64</v>
      </c>
      <c r="P2287" s="109">
        <v>53729.279999999999</v>
      </c>
      <c r="Q2287" s="109">
        <v>53729.279999999999</v>
      </c>
      <c r="R2287" s="109">
        <v>53729.279999999999</v>
      </c>
      <c r="S2287" s="109">
        <v>53729.279999999999</v>
      </c>
    </row>
    <row r="2288" spans="1:19">
      <c r="A2288" s="37"/>
      <c r="B2288" s="5">
        <v>2017</v>
      </c>
      <c r="C2288" s="33"/>
      <c r="D2288" s="33"/>
      <c r="E2288" s="33"/>
      <c r="F2288" s="33"/>
      <c r="G2288" s="33"/>
      <c r="H2288" s="33"/>
      <c r="I2288" s="33"/>
      <c r="J2288" s="33"/>
      <c r="K2288" s="33"/>
      <c r="L2288" s="33"/>
      <c r="M2288" s="33"/>
      <c r="N2288" s="109">
        <v>486030.24</v>
      </c>
      <c r="O2288" s="109">
        <v>463220.79</v>
      </c>
      <c r="P2288" s="109">
        <v>473104.12</v>
      </c>
      <c r="Q2288" s="109">
        <v>473104.12</v>
      </c>
      <c r="R2288" s="109">
        <v>473104.12</v>
      </c>
      <c r="S2288" s="109">
        <v>473104.12</v>
      </c>
    </row>
    <row r="2289" spans="2:19">
      <c r="B2289" s="5">
        <v>2016</v>
      </c>
      <c r="C2289" s="33"/>
      <c r="D2289" s="33"/>
      <c r="E2289" s="33"/>
      <c r="F2289" s="33"/>
      <c r="G2289" s="33"/>
      <c r="H2289" s="33"/>
      <c r="I2289" s="33"/>
      <c r="J2289" s="33"/>
      <c r="K2289" s="33"/>
      <c r="L2289" s="33"/>
      <c r="M2289" s="34"/>
      <c r="N2289" s="109">
        <v>50719.46</v>
      </c>
      <c r="O2289" s="109">
        <v>50719.46</v>
      </c>
      <c r="P2289" s="109">
        <v>50719.46</v>
      </c>
      <c r="Q2289" s="109">
        <v>50719.46</v>
      </c>
      <c r="R2289" s="109">
        <v>50719.46</v>
      </c>
      <c r="S2289" s="109">
        <v>50719.46</v>
      </c>
    </row>
    <row r="2290" spans="2:19">
      <c r="B2290" s="5">
        <v>2015</v>
      </c>
      <c r="C2290" s="33"/>
      <c r="D2290" s="33"/>
      <c r="E2290" s="33"/>
      <c r="F2290" s="33"/>
      <c r="G2290" s="33"/>
      <c r="H2290" s="33"/>
      <c r="I2290" s="33"/>
      <c r="J2290" s="33"/>
      <c r="K2290" s="33"/>
      <c r="L2290" s="34"/>
      <c r="M2290" s="34"/>
      <c r="N2290" s="109">
        <v>45433.41</v>
      </c>
      <c r="O2290" s="109">
        <v>45433.41</v>
      </c>
      <c r="P2290" s="109">
        <v>45433.41</v>
      </c>
      <c r="Q2290" s="109">
        <v>45433.41</v>
      </c>
      <c r="R2290" s="109">
        <v>45433.41</v>
      </c>
      <c r="S2290" s="109">
        <v>45433.41</v>
      </c>
    </row>
    <row r="2291" spans="2:19">
      <c r="B2291" s="5">
        <v>2014</v>
      </c>
      <c r="C2291" s="33"/>
      <c r="D2291" s="33"/>
      <c r="E2291" s="33"/>
      <c r="F2291" s="33"/>
      <c r="G2291" s="33"/>
      <c r="H2291" s="33"/>
      <c r="I2291" s="33"/>
      <c r="J2291" s="33"/>
      <c r="K2291" s="34"/>
      <c r="L2291" s="34"/>
      <c r="M2291" s="34"/>
      <c r="N2291" s="109">
        <v>20571.349999999999</v>
      </c>
      <c r="O2291" s="109">
        <v>20571.349999999999</v>
      </c>
      <c r="P2291" s="109">
        <v>20571.349999999999</v>
      </c>
      <c r="Q2291" s="109">
        <v>20571.349999999999</v>
      </c>
      <c r="R2291" s="109">
        <v>20571.349999999999</v>
      </c>
      <c r="S2291" s="109">
        <v>20571.349999999999</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109">
        <v>24157.56</v>
      </c>
      <c r="O2293" s="109">
        <v>24157.56</v>
      </c>
      <c r="P2293" s="109">
        <v>24157.56</v>
      </c>
      <c r="Q2293" s="109">
        <v>24157.56</v>
      </c>
      <c r="R2293" s="109">
        <v>24157.56</v>
      </c>
      <c r="S2293" s="109">
        <v>24157.56</v>
      </c>
    </row>
    <row r="2294" spans="2:19">
      <c r="B2294" s="5">
        <v>2011</v>
      </c>
      <c r="C2294" s="33"/>
      <c r="D2294" s="33"/>
      <c r="E2294" s="33"/>
      <c r="F2294" s="33"/>
      <c r="G2294" s="33"/>
      <c r="H2294" s="34"/>
      <c r="I2294" s="34"/>
      <c r="J2294" s="34"/>
      <c r="K2294" s="34"/>
      <c r="L2294" s="34"/>
      <c r="M2294" s="34"/>
      <c r="N2294" s="109">
        <v>34709.31</v>
      </c>
      <c r="O2294" s="109">
        <v>34709.31</v>
      </c>
      <c r="P2294" s="109">
        <v>34709.31</v>
      </c>
      <c r="Q2294" s="109">
        <v>34709.31</v>
      </c>
      <c r="R2294" s="109">
        <v>34709.31</v>
      </c>
      <c r="S2294" s="109">
        <v>34709.31</v>
      </c>
    </row>
    <row r="2295" spans="2:19">
      <c r="B2295" s="5">
        <v>2010</v>
      </c>
      <c r="C2295" s="33"/>
      <c r="D2295" s="33"/>
      <c r="E2295" s="33"/>
      <c r="F2295" s="33"/>
      <c r="G2295" s="34"/>
      <c r="H2295" s="34"/>
      <c r="I2295" s="34"/>
      <c r="J2295" s="34"/>
      <c r="K2295" s="34"/>
      <c r="L2295" s="34"/>
      <c r="M2295" s="34"/>
      <c r="N2295" s="109">
        <v>36240.239999999998</v>
      </c>
      <c r="O2295" s="109">
        <v>36240.239999999998</v>
      </c>
      <c r="P2295" s="109">
        <v>36240.239999999998</v>
      </c>
      <c r="Q2295" s="109">
        <v>36240.239999999998</v>
      </c>
      <c r="R2295" s="109">
        <v>36240.239999999998</v>
      </c>
      <c r="S2295" s="109">
        <v>36240.239999999998</v>
      </c>
    </row>
    <row r="2296" spans="2:19">
      <c r="B2296" s="5">
        <v>2009</v>
      </c>
      <c r="C2296" s="33"/>
      <c r="D2296" s="33"/>
      <c r="E2296" s="33"/>
      <c r="F2296" s="34"/>
      <c r="G2296" s="34"/>
      <c r="H2296" s="34"/>
      <c r="I2296" s="34"/>
      <c r="J2296" s="34"/>
      <c r="K2296" s="34"/>
      <c r="L2296" s="34"/>
      <c r="M2296" s="34"/>
      <c r="N2296" s="109">
        <v>20790.54</v>
      </c>
      <c r="O2296" s="109">
        <v>20790.54</v>
      </c>
      <c r="P2296" s="109">
        <v>20790.54</v>
      </c>
      <c r="Q2296" s="109">
        <v>20790.54</v>
      </c>
      <c r="R2296" s="109">
        <v>20790.54</v>
      </c>
      <c r="S2296" s="109">
        <v>20790.54</v>
      </c>
    </row>
    <row r="2297" spans="2:19">
      <c r="B2297" s="5">
        <v>2008</v>
      </c>
      <c r="C2297" s="33"/>
      <c r="D2297" s="33"/>
      <c r="E2297" s="34"/>
      <c r="F2297" s="34"/>
      <c r="G2297" s="34"/>
      <c r="H2297" s="34"/>
      <c r="I2297" s="34"/>
      <c r="J2297" s="34"/>
      <c r="K2297" s="34"/>
      <c r="L2297" s="34"/>
      <c r="M2297" s="34"/>
      <c r="N2297" s="109">
        <v>1219.06</v>
      </c>
      <c r="O2297" s="109">
        <v>1219.06</v>
      </c>
      <c r="P2297" s="109">
        <v>1219.06</v>
      </c>
      <c r="Q2297" s="109">
        <v>1219.06</v>
      </c>
      <c r="R2297" s="109">
        <v>1219.06</v>
      </c>
      <c r="S2297" s="109">
        <v>1219.06</v>
      </c>
    </row>
    <row r="2298" spans="2:19">
      <c r="B2298" s="5">
        <v>2007</v>
      </c>
      <c r="C2298" s="33"/>
      <c r="D2298" s="34"/>
      <c r="E2298" s="34"/>
      <c r="F2298" s="34"/>
      <c r="G2298" s="34"/>
      <c r="H2298" s="34"/>
      <c r="I2298" s="34"/>
      <c r="J2298" s="34"/>
      <c r="K2298" s="34"/>
      <c r="L2298" s="34"/>
      <c r="M2298" s="34"/>
      <c r="N2298" s="109">
        <v>38616.51</v>
      </c>
      <c r="O2298" s="109">
        <v>38616.51</v>
      </c>
      <c r="P2298" s="109">
        <v>38616.51</v>
      </c>
      <c r="Q2298" s="109">
        <v>38616.51</v>
      </c>
      <c r="R2298" s="109">
        <v>38616.51</v>
      </c>
      <c r="S2298" s="109">
        <v>38616.51</v>
      </c>
    </row>
    <row r="2299" spans="2:19">
      <c r="B2299" s="5">
        <v>2006</v>
      </c>
      <c r="C2299" s="34"/>
      <c r="D2299" s="34"/>
      <c r="E2299" s="34"/>
      <c r="F2299" s="34"/>
      <c r="G2299" s="34"/>
      <c r="H2299" s="34"/>
      <c r="I2299" s="34"/>
      <c r="J2299" s="34"/>
      <c r="K2299" s="34"/>
      <c r="L2299" s="34"/>
      <c r="M2299" s="34"/>
      <c r="N2299" s="109">
        <v>86608.45</v>
      </c>
      <c r="O2299" s="109">
        <v>86608.45</v>
      </c>
      <c r="P2299" s="109">
        <v>86608.45</v>
      </c>
      <c r="Q2299" s="109">
        <v>86608.45</v>
      </c>
      <c r="R2299" s="109">
        <v>86608.45</v>
      </c>
      <c r="S2299" s="109">
        <v>86608.45</v>
      </c>
    </row>
    <row r="2300" spans="2:19">
      <c r="B2300" s="5">
        <v>2005</v>
      </c>
      <c r="C2300" s="34"/>
      <c r="D2300" s="34"/>
      <c r="E2300" s="34"/>
      <c r="F2300" s="34"/>
      <c r="G2300" s="34"/>
      <c r="H2300" s="34"/>
      <c r="I2300" s="34"/>
      <c r="J2300" s="34"/>
      <c r="K2300" s="34"/>
      <c r="L2300" s="34"/>
      <c r="M2300" s="34"/>
      <c r="N2300" s="109">
        <v>14618.72</v>
      </c>
      <c r="O2300" s="109">
        <v>14618.72</v>
      </c>
      <c r="P2300" s="109">
        <v>14618.72</v>
      </c>
      <c r="Q2300" s="109">
        <v>14618.72</v>
      </c>
      <c r="R2300" s="109">
        <v>14618.72</v>
      </c>
      <c r="S2300" s="109">
        <v>14618.72</v>
      </c>
    </row>
    <row r="2301" spans="2:19">
      <c r="B2301" s="5">
        <v>2004</v>
      </c>
      <c r="C2301" s="34"/>
      <c r="D2301" s="34"/>
      <c r="E2301" s="34"/>
      <c r="F2301" s="34"/>
      <c r="G2301" s="34"/>
      <c r="H2301" s="34"/>
      <c r="I2301" s="34"/>
      <c r="J2301" s="34"/>
      <c r="K2301" s="34"/>
      <c r="L2301" s="34"/>
      <c r="M2301" s="34"/>
      <c r="N2301" s="109">
        <v>730</v>
      </c>
      <c r="O2301" s="109">
        <v>730</v>
      </c>
      <c r="P2301" s="109">
        <v>730</v>
      </c>
      <c r="Q2301" s="109">
        <v>730</v>
      </c>
      <c r="R2301" s="109">
        <v>730</v>
      </c>
      <c r="S2301" s="109">
        <v>730</v>
      </c>
    </row>
    <row r="2302" spans="2:19">
      <c r="B2302" s="5">
        <v>2003</v>
      </c>
      <c r="C2302" s="34"/>
      <c r="D2302" s="34"/>
      <c r="E2302" s="34"/>
      <c r="F2302" s="34"/>
      <c r="G2302" s="34"/>
      <c r="H2302" s="34"/>
      <c r="I2302" s="34"/>
      <c r="J2302" s="34"/>
      <c r="K2302" s="34"/>
      <c r="L2302" s="34"/>
      <c r="M2302" s="34"/>
      <c r="N2302" s="109">
        <v>39466.39</v>
      </c>
      <c r="O2302" s="109">
        <v>39466.39</v>
      </c>
      <c r="P2302" s="109">
        <v>39466.39</v>
      </c>
      <c r="Q2302" s="109">
        <v>39466.39</v>
      </c>
      <c r="R2302" s="109">
        <v>39466.39</v>
      </c>
      <c r="S2302" s="109">
        <v>39466.39</v>
      </c>
    </row>
    <row r="2303" spans="2:19">
      <c r="B2303" s="5">
        <v>2002</v>
      </c>
      <c r="C2303" s="34"/>
      <c r="D2303" s="34"/>
      <c r="E2303" s="34"/>
      <c r="F2303" s="34"/>
      <c r="G2303" s="34"/>
      <c r="H2303" s="34"/>
      <c r="I2303" s="34"/>
      <c r="J2303" s="34"/>
      <c r="K2303" s="34"/>
      <c r="L2303" s="34"/>
      <c r="M2303" s="34"/>
      <c r="N2303" s="109">
        <v>23885.61</v>
      </c>
      <c r="O2303" s="109">
        <v>23885.61</v>
      </c>
      <c r="P2303" s="109">
        <v>23885.61</v>
      </c>
      <c r="Q2303" s="109">
        <v>23885.61</v>
      </c>
      <c r="R2303" s="109">
        <v>23885.61</v>
      </c>
      <c r="S2303" s="109">
        <v>23885.61</v>
      </c>
    </row>
    <row r="2304" spans="2:19">
      <c r="B2304" s="5">
        <v>2001</v>
      </c>
      <c r="C2304" s="34"/>
      <c r="D2304" s="34"/>
      <c r="E2304" s="34"/>
      <c r="F2304" s="34"/>
      <c r="G2304" s="34"/>
      <c r="H2304" s="34"/>
      <c r="I2304" s="34"/>
      <c r="J2304" s="34"/>
      <c r="K2304" s="34"/>
      <c r="L2304" s="34"/>
      <c r="M2304" s="34"/>
      <c r="N2304" s="109">
        <v>93788.28</v>
      </c>
      <c r="O2304" s="109">
        <v>93788.28</v>
      </c>
      <c r="P2304" s="109">
        <v>93788.28</v>
      </c>
      <c r="Q2304" s="109">
        <v>93788.28</v>
      </c>
      <c r="R2304" s="109">
        <v>93788.28</v>
      </c>
      <c r="S2304" s="109">
        <v>93788.28</v>
      </c>
    </row>
    <row r="2305" spans="2:19">
      <c r="B2305" s="5">
        <v>2000</v>
      </c>
      <c r="C2305" s="34"/>
      <c r="D2305" s="34"/>
      <c r="E2305" s="34"/>
      <c r="F2305" s="34"/>
      <c r="G2305" s="34"/>
      <c r="H2305" s="34"/>
      <c r="I2305" s="34"/>
      <c r="J2305" s="34"/>
      <c r="K2305" s="34"/>
      <c r="L2305" s="34"/>
      <c r="M2305" s="34"/>
      <c r="N2305" s="109">
        <v>35534.29</v>
      </c>
      <c r="O2305" s="109">
        <v>35534.29</v>
      </c>
      <c r="P2305" s="109">
        <v>35534.29</v>
      </c>
      <c r="Q2305" s="109">
        <v>35534.29</v>
      </c>
      <c r="R2305" s="109">
        <v>35534.29</v>
      </c>
      <c r="S2305" s="109">
        <v>35534.29</v>
      </c>
    </row>
    <row r="2306" spans="2:19">
      <c r="B2306" s="5">
        <v>1999</v>
      </c>
      <c r="C2306" s="34"/>
      <c r="D2306" s="34"/>
      <c r="E2306" s="34"/>
      <c r="F2306" s="34"/>
      <c r="G2306" s="34"/>
      <c r="H2306" s="34"/>
      <c r="I2306" s="34"/>
      <c r="J2306" s="34"/>
      <c r="K2306" s="34"/>
      <c r="L2306" s="34"/>
      <c r="M2306" s="34"/>
      <c r="N2306" s="109">
        <v>44454.79</v>
      </c>
      <c r="O2306" s="109">
        <v>44454.79</v>
      </c>
      <c r="P2306" s="109">
        <v>44454.79</v>
      </c>
      <c r="Q2306" s="109">
        <v>44454.79</v>
      </c>
      <c r="R2306" s="109">
        <v>44454.79</v>
      </c>
      <c r="S2306" s="109">
        <v>44454.79</v>
      </c>
    </row>
    <row r="2307" spans="2:19">
      <c r="B2307" s="5">
        <v>1998</v>
      </c>
      <c r="C2307" s="34"/>
      <c r="D2307" s="34"/>
      <c r="E2307" s="34"/>
      <c r="F2307" s="34"/>
      <c r="G2307" s="34"/>
      <c r="H2307" s="34"/>
      <c r="I2307" s="34"/>
      <c r="J2307" s="34"/>
      <c r="K2307" s="34"/>
      <c r="L2307" s="34"/>
      <c r="M2307" s="34"/>
      <c r="N2307" s="109">
        <v>52286.9</v>
      </c>
      <c r="O2307" s="109">
        <v>52286.9</v>
      </c>
      <c r="P2307" s="109">
        <v>52286.9</v>
      </c>
      <c r="Q2307" s="109">
        <v>52286.9</v>
      </c>
      <c r="R2307" s="109">
        <v>52286.9</v>
      </c>
      <c r="S2307" s="109">
        <v>52286.9</v>
      </c>
    </row>
    <row r="2308" spans="2:19">
      <c r="B2308" s="5">
        <v>1997</v>
      </c>
      <c r="C2308" s="34"/>
      <c r="D2308" s="34"/>
      <c r="E2308" s="34"/>
      <c r="F2308" s="34"/>
      <c r="G2308" s="34"/>
      <c r="H2308" s="34"/>
      <c r="I2308" s="34"/>
      <c r="J2308" s="34"/>
      <c r="K2308" s="34"/>
      <c r="L2308" s="34"/>
      <c r="M2308" s="34"/>
      <c r="N2308" s="109">
        <v>63659.94</v>
      </c>
      <c r="O2308" s="109">
        <v>63659.94</v>
      </c>
      <c r="P2308" s="109">
        <v>63659.94</v>
      </c>
      <c r="Q2308" s="109">
        <v>63659.94</v>
      </c>
      <c r="R2308" s="109">
        <v>63659.94</v>
      </c>
      <c r="S2308" s="109">
        <v>63659.94</v>
      </c>
    </row>
    <row r="2309" spans="2:19">
      <c r="B2309" s="5">
        <v>1996</v>
      </c>
      <c r="C2309" s="34"/>
      <c r="D2309" s="34"/>
      <c r="E2309" s="34"/>
      <c r="F2309" s="34"/>
      <c r="G2309" s="34"/>
      <c r="H2309" s="34"/>
      <c r="I2309" s="34"/>
      <c r="J2309" s="34"/>
      <c r="K2309" s="34"/>
      <c r="L2309" s="34"/>
      <c r="M2309" s="34"/>
      <c r="N2309" s="109">
        <v>54600.959999999999</v>
      </c>
      <c r="O2309" s="109">
        <v>54600.959999999999</v>
      </c>
      <c r="P2309" s="109">
        <v>54600.959999999999</v>
      </c>
      <c r="Q2309" s="109">
        <v>54600.959999999999</v>
      </c>
      <c r="R2309" s="109">
        <v>54600.959999999999</v>
      </c>
      <c r="S2309" s="109">
        <v>54600.959999999999</v>
      </c>
    </row>
    <row r="2310" spans="2:19">
      <c r="B2310" s="5">
        <v>1995</v>
      </c>
      <c r="C2310" s="34"/>
      <c r="D2310" s="34"/>
      <c r="E2310" s="34"/>
      <c r="F2310" s="34"/>
      <c r="G2310" s="34"/>
      <c r="H2310" s="34"/>
      <c r="I2310" s="34"/>
      <c r="J2310" s="34"/>
      <c r="K2310" s="34"/>
      <c r="L2310" s="34"/>
      <c r="M2310" s="34"/>
      <c r="N2310" s="109">
        <v>155971.4</v>
      </c>
      <c r="O2310" s="109">
        <v>155971.4</v>
      </c>
      <c r="P2310" s="109">
        <v>155971.4</v>
      </c>
      <c r="Q2310" s="109">
        <v>155971.4</v>
      </c>
      <c r="R2310" s="109">
        <v>155971.4</v>
      </c>
      <c r="S2310" s="109">
        <v>155971.4</v>
      </c>
    </row>
    <row r="2311" spans="2:19">
      <c r="B2311" s="5">
        <v>1994</v>
      </c>
      <c r="C2311" s="34"/>
      <c r="D2311" s="34"/>
      <c r="E2311" s="34"/>
      <c r="F2311" s="34"/>
      <c r="G2311" s="34"/>
      <c r="H2311" s="34"/>
      <c r="I2311" s="34"/>
      <c r="J2311" s="34"/>
      <c r="K2311" s="34"/>
      <c r="L2311" s="34"/>
      <c r="M2311" s="34"/>
      <c r="N2311" s="109">
        <v>101022.15</v>
      </c>
      <c r="O2311" s="109">
        <v>101022.15</v>
      </c>
      <c r="P2311" s="109">
        <v>101022.15</v>
      </c>
      <c r="Q2311" s="109">
        <v>101022.15</v>
      </c>
      <c r="R2311" s="109">
        <v>101022.15</v>
      </c>
      <c r="S2311" s="109">
        <v>101022.15</v>
      </c>
    </row>
    <row r="2312" spans="2:19">
      <c r="B2312" s="5">
        <v>1993</v>
      </c>
      <c r="C2312" s="34"/>
      <c r="D2312" s="34"/>
      <c r="E2312" s="34"/>
      <c r="F2312" s="34"/>
      <c r="G2312" s="34"/>
      <c r="H2312" s="34"/>
      <c r="I2312" s="34"/>
      <c r="J2312" s="34"/>
      <c r="K2312" s="34"/>
      <c r="L2312" s="34"/>
      <c r="M2312" s="34"/>
      <c r="N2312" s="109">
        <v>145768.9</v>
      </c>
      <c r="O2312" s="109">
        <v>145768.9</v>
      </c>
      <c r="P2312" s="109">
        <v>145768.9</v>
      </c>
      <c r="Q2312" s="109">
        <v>145768.9</v>
      </c>
      <c r="R2312" s="109">
        <v>145768.9</v>
      </c>
      <c r="S2312" s="109">
        <v>145768.9</v>
      </c>
    </row>
    <row r="2313" spans="2:19">
      <c r="B2313" s="5">
        <v>1992</v>
      </c>
      <c r="C2313" s="34"/>
      <c r="D2313" s="34"/>
      <c r="E2313" s="34"/>
      <c r="F2313" s="34"/>
      <c r="G2313" s="34"/>
      <c r="H2313" s="34"/>
      <c r="I2313" s="34"/>
      <c r="J2313" s="34"/>
      <c r="K2313" s="34"/>
      <c r="L2313" s="34"/>
      <c r="M2313" s="34"/>
      <c r="N2313" s="109">
        <v>95579.58</v>
      </c>
      <c r="O2313" s="109">
        <v>95579.58</v>
      </c>
      <c r="P2313" s="109">
        <v>95579.58</v>
      </c>
      <c r="Q2313" s="109">
        <v>95579.58</v>
      </c>
      <c r="R2313" s="109">
        <v>95579.58</v>
      </c>
      <c r="S2313" s="109">
        <v>95579.58</v>
      </c>
    </row>
    <row r="2314" spans="2:19">
      <c r="B2314" s="5">
        <v>1991</v>
      </c>
      <c r="C2314" s="34"/>
      <c r="D2314" s="34"/>
      <c r="E2314" s="34"/>
      <c r="F2314" s="34"/>
      <c r="G2314" s="34"/>
      <c r="H2314" s="34"/>
      <c r="I2314" s="34"/>
      <c r="J2314" s="34"/>
      <c r="K2314" s="34"/>
      <c r="L2314" s="34"/>
      <c r="M2314" s="34"/>
      <c r="N2314" s="109">
        <v>132984.82</v>
      </c>
      <c r="O2314" s="109">
        <v>132984.82</v>
      </c>
      <c r="P2314" s="109">
        <v>132984.82</v>
      </c>
      <c r="Q2314" s="109">
        <v>132984.82</v>
      </c>
      <c r="R2314" s="109">
        <v>132984.82</v>
      </c>
      <c r="S2314" s="109">
        <v>132984.82</v>
      </c>
    </row>
    <row r="2315" spans="2:19">
      <c r="B2315" s="5">
        <v>1990</v>
      </c>
      <c r="C2315" s="34"/>
      <c r="D2315" s="34"/>
      <c r="E2315" s="34"/>
      <c r="F2315" s="34"/>
      <c r="G2315" s="34"/>
      <c r="H2315" s="34"/>
      <c r="I2315" s="34"/>
      <c r="J2315" s="34"/>
      <c r="K2315" s="34"/>
      <c r="L2315" s="34"/>
      <c r="M2315" s="34"/>
      <c r="N2315" s="109">
        <v>126171.25</v>
      </c>
      <c r="O2315" s="109">
        <v>126171.25</v>
      </c>
      <c r="P2315" s="109">
        <v>126171.25</v>
      </c>
      <c r="Q2315" s="109">
        <v>126171.25</v>
      </c>
      <c r="R2315" s="109">
        <v>126171.25</v>
      </c>
      <c r="S2315" s="109">
        <v>126171.25</v>
      </c>
    </row>
    <row r="2316" spans="2:19">
      <c r="B2316" s="5">
        <v>1989</v>
      </c>
      <c r="C2316" s="34"/>
      <c r="D2316" s="34"/>
      <c r="E2316" s="34"/>
      <c r="F2316" s="34"/>
      <c r="G2316" s="34"/>
      <c r="H2316" s="34"/>
      <c r="I2316" s="34"/>
      <c r="J2316" s="34"/>
      <c r="K2316" s="34"/>
      <c r="L2316" s="34"/>
      <c r="M2316" s="34"/>
      <c r="N2316" s="109">
        <v>165049.84</v>
      </c>
      <c r="O2316" s="109">
        <v>165049.84</v>
      </c>
      <c r="P2316" s="109">
        <v>165049.84</v>
      </c>
      <c r="Q2316" s="109">
        <v>165049.84</v>
      </c>
      <c r="R2316" s="109">
        <v>165049.84</v>
      </c>
      <c r="S2316" s="109">
        <v>165049.84</v>
      </c>
    </row>
    <row r="2317" spans="2:19">
      <c r="B2317" s="5">
        <v>1988</v>
      </c>
      <c r="C2317" s="34"/>
      <c r="D2317" s="34"/>
      <c r="E2317" s="34"/>
      <c r="F2317" s="34"/>
      <c r="G2317" s="34"/>
      <c r="H2317" s="34"/>
      <c r="I2317" s="34"/>
      <c r="J2317" s="34"/>
      <c r="K2317" s="34"/>
      <c r="L2317" s="34"/>
      <c r="M2317" s="34"/>
      <c r="N2317" s="109">
        <v>61368.81</v>
      </c>
      <c r="O2317" s="109">
        <v>61368.81</v>
      </c>
      <c r="P2317" s="109">
        <v>61368.81</v>
      </c>
      <c r="Q2317" s="109">
        <v>61368.81</v>
      </c>
      <c r="R2317" s="109">
        <v>61368.81</v>
      </c>
      <c r="S2317" s="109">
        <v>61368.81</v>
      </c>
    </row>
    <row r="2318" spans="2:19">
      <c r="B2318" s="5">
        <v>1987</v>
      </c>
      <c r="C2318" s="34"/>
      <c r="D2318" s="34"/>
      <c r="E2318" s="34"/>
      <c r="F2318" s="34"/>
      <c r="G2318" s="34"/>
      <c r="H2318" s="34"/>
      <c r="I2318" s="34"/>
      <c r="J2318" s="34"/>
      <c r="K2318" s="34"/>
      <c r="L2318" s="34"/>
      <c r="M2318" s="34"/>
      <c r="N2318" s="109">
        <v>72383.33</v>
      </c>
      <c r="O2318" s="109">
        <v>72383.33</v>
      </c>
      <c r="P2318" s="109">
        <v>72383.33</v>
      </c>
      <c r="Q2318" s="109">
        <v>72383.33</v>
      </c>
      <c r="R2318" s="109">
        <v>72383.33</v>
      </c>
      <c r="S2318" s="109">
        <v>72383.33</v>
      </c>
    </row>
    <row r="2319" spans="2:19">
      <c r="B2319" s="5">
        <v>1986</v>
      </c>
      <c r="C2319" s="34"/>
      <c r="D2319" s="34"/>
      <c r="E2319" s="34"/>
      <c r="F2319" s="34"/>
      <c r="G2319" s="34"/>
      <c r="H2319" s="34"/>
      <c r="I2319" s="34"/>
      <c r="J2319" s="34"/>
      <c r="K2319" s="34"/>
      <c r="L2319" s="34"/>
      <c r="M2319" s="34"/>
      <c r="N2319" s="109">
        <v>73402.06</v>
      </c>
      <c r="O2319" s="109">
        <v>73402.06</v>
      </c>
      <c r="P2319" s="109">
        <v>73402.06</v>
      </c>
      <c r="Q2319" s="109">
        <v>73402.06</v>
      </c>
      <c r="R2319" s="109">
        <v>73402.06</v>
      </c>
      <c r="S2319" s="109">
        <v>73402.06</v>
      </c>
    </row>
    <row r="2320" spans="2:19">
      <c r="B2320" s="5">
        <v>1985</v>
      </c>
      <c r="C2320" s="34"/>
      <c r="D2320" s="34"/>
      <c r="E2320" s="34"/>
      <c r="F2320" s="34"/>
      <c r="G2320" s="34"/>
      <c r="H2320" s="34"/>
      <c r="I2320" s="34"/>
      <c r="J2320" s="34"/>
      <c r="K2320" s="34"/>
      <c r="L2320" s="34"/>
      <c r="M2320" s="34"/>
      <c r="N2320" s="109">
        <v>185580.2</v>
      </c>
      <c r="O2320" s="109">
        <v>185580.2</v>
      </c>
      <c r="P2320" s="109">
        <v>185580.2</v>
      </c>
      <c r="Q2320" s="109">
        <v>185580.2</v>
      </c>
      <c r="R2320" s="109">
        <v>185580.2</v>
      </c>
      <c r="S2320" s="109">
        <v>185580.2</v>
      </c>
    </row>
    <row r="2321" spans="2:19">
      <c r="B2321" s="5">
        <v>1984</v>
      </c>
      <c r="C2321" s="34"/>
      <c r="D2321" s="34"/>
      <c r="E2321" s="34"/>
      <c r="F2321" s="34"/>
      <c r="G2321" s="34"/>
      <c r="H2321" s="34"/>
      <c r="I2321" s="34"/>
      <c r="J2321" s="34"/>
      <c r="K2321" s="34"/>
      <c r="L2321" s="34"/>
      <c r="M2321" s="34"/>
      <c r="N2321" s="109">
        <v>91765.09</v>
      </c>
      <c r="O2321" s="109">
        <v>91765.09</v>
      </c>
      <c r="P2321" s="109">
        <v>91765.09</v>
      </c>
      <c r="Q2321" s="109">
        <v>91765.09</v>
      </c>
      <c r="R2321" s="109">
        <v>91765.09</v>
      </c>
      <c r="S2321" s="109">
        <v>91765.09</v>
      </c>
    </row>
    <row r="2322" spans="2:19">
      <c r="B2322" s="5">
        <v>1983</v>
      </c>
      <c r="C2322" s="34"/>
      <c r="D2322" s="34"/>
      <c r="E2322" s="34"/>
      <c r="F2322" s="34"/>
      <c r="G2322" s="34"/>
      <c r="H2322" s="34"/>
      <c r="I2322" s="34"/>
      <c r="J2322" s="34"/>
      <c r="K2322" s="34"/>
      <c r="L2322" s="34"/>
      <c r="M2322" s="34"/>
      <c r="N2322" s="109">
        <v>81736.27</v>
      </c>
      <c r="O2322" s="109">
        <v>81736.27</v>
      </c>
      <c r="P2322" s="109">
        <v>81736.27</v>
      </c>
      <c r="Q2322" s="109">
        <v>81736.27</v>
      </c>
      <c r="R2322" s="109">
        <v>81736.27</v>
      </c>
      <c r="S2322" s="109">
        <v>81736.27</v>
      </c>
    </row>
    <row r="2323" spans="2:19">
      <c r="B2323" s="5">
        <v>1982</v>
      </c>
      <c r="C2323" s="34"/>
      <c r="D2323" s="34"/>
      <c r="E2323" s="34"/>
      <c r="F2323" s="34"/>
      <c r="G2323" s="34"/>
      <c r="H2323" s="34"/>
      <c r="I2323" s="34"/>
      <c r="J2323" s="34"/>
      <c r="K2323" s="34"/>
      <c r="L2323" s="34"/>
      <c r="M2323" s="34"/>
      <c r="N2323" s="109">
        <v>114703.29</v>
      </c>
      <c r="O2323" s="109">
        <v>114703.29</v>
      </c>
      <c r="P2323" s="109">
        <v>114703.29</v>
      </c>
      <c r="Q2323" s="109">
        <v>114703.29</v>
      </c>
      <c r="R2323" s="109">
        <v>114703.29</v>
      </c>
      <c r="S2323" s="109">
        <v>114703.29</v>
      </c>
    </row>
    <row r="2324" spans="2:19">
      <c r="B2324" s="5">
        <v>1981</v>
      </c>
      <c r="C2324" s="34"/>
      <c r="D2324" s="34"/>
      <c r="E2324" s="34"/>
      <c r="F2324" s="34"/>
      <c r="G2324" s="34"/>
      <c r="H2324" s="34"/>
      <c r="I2324" s="34"/>
      <c r="J2324" s="34"/>
      <c r="K2324" s="34"/>
      <c r="L2324" s="34"/>
      <c r="M2324" s="34"/>
      <c r="N2324" s="109">
        <v>148919.98000000001</v>
      </c>
      <c r="O2324" s="109">
        <v>148919.98000000001</v>
      </c>
      <c r="P2324" s="109">
        <v>148919.98000000001</v>
      </c>
      <c r="Q2324" s="109">
        <v>148919.98000000001</v>
      </c>
      <c r="R2324" s="109">
        <v>148919.98000000001</v>
      </c>
      <c r="S2324" s="109">
        <v>148919.98000000001</v>
      </c>
    </row>
    <row r="2325" spans="2:19">
      <c r="B2325" s="5">
        <v>1980</v>
      </c>
      <c r="C2325" s="34"/>
      <c r="D2325" s="34"/>
      <c r="E2325" s="34"/>
      <c r="F2325" s="34"/>
      <c r="G2325" s="34"/>
      <c r="H2325" s="34"/>
      <c r="I2325" s="34"/>
      <c r="J2325" s="34"/>
      <c r="K2325" s="34"/>
      <c r="L2325" s="34"/>
      <c r="M2325" s="34"/>
      <c r="N2325" s="109">
        <v>104912.85</v>
      </c>
      <c r="O2325" s="109">
        <v>104912.85</v>
      </c>
      <c r="P2325" s="109">
        <v>104912.85</v>
      </c>
      <c r="Q2325" s="109">
        <v>104912.85</v>
      </c>
      <c r="R2325" s="109">
        <v>104912.85</v>
      </c>
      <c r="S2325" s="109">
        <v>104912.85</v>
      </c>
    </row>
    <row r="2326" spans="2:19">
      <c r="B2326" s="5">
        <v>1979</v>
      </c>
      <c r="C2326" s="34"/>
      <c r="D2326" s="34"/>
      <c r="E2326" s="34"/>
      <c r="F2326" s="34"/>
      <c r="G2326" s="34"/>
      <c r="H2326" s="34"/>
      <c r="I2326" s="34"/>
      <c r="J2326" s="34"/>
      <c r="K2326" s="34"/>
      <c r="L2326" s="34"/>
      <c r="M2326" s="34"/>
      <c r="N2326" s="109">
        <v>127645.34</v>
      </c>
      <c r="O2326" s="109">
        <v>127645.34</v>
      </c>
      <c r="P2326" s="109">
        <v>127645.34</v>
      </c>
      <c r="Q2326" s="109">
        <v>127645.34</v>
      </c>
      <c r="R2326" s="109">
        <v>127645.34</v>
      </c>
      <c r="S2326" s="109">
        <v>127645.34</v>
      </c>
    </row>
    <row r="2327" spans="2:19">
      <c r="B2327" s="5">
        <v>1978</v>
      </c>
      <c r="C2327" s="34"/>
      <c r="D2327" s="34"/>
      <c r="E2327" s="34"/>
      <c r="F2327" s="34"/>
      <c r="G2327" s="34"/>
      <c r="H2327" s="34"/>
      <c r="I2327" s="34"/>
      <c r="J2327" s="34"/>
      <c r="K2327" s="34"/>
      <c r="L2327" s="34"/>
      <c r="M2327" s="34"/>
      <c r="N2327" s="109">
        <v>119551.47</v>
      </c>
      <c r="O2327" s="109">
        <v>119551.47</v>
      </c>
      <c r="P2327" s="109">
        <v>119551.47</v>
      </c>
      <c r="Q2327" s="109">
        <v>119551.47</v>
      </c>
      <c r="R2327" s="109">
        <v>119551.47</v>
      </c>
      <c r="S2327" s="109">
        <v>119551.47</v>
      </c>
    </row>
    <row r="2328" spans="2:19">
      <c r="B2328" s="5">
        <v>1977</v>
      </c>
      <c r="C2328" s="34"/>
      <c r="D2328" s="34"/>
      <c r="E2328" s="34"/>
      <c r="F2328" s="34"/>
      <c r="G2328" s="34"/>
      <c r="H2328" s="34"/>
      <c r="I2328" s="34"/>
      <c r="J2328" s="34"/>
      <c r="K2328" s="34"/>
      <c r="L2328" s="34"/>
      <c r="M2328" s="34"/>
      <c r="N2328" s="109">
        <v>207345.31</v>
      </c>
      <c r="O2328" s="109">
        <v>207345.31</v>
      </c>
      <c r="P2328" s="109">
        <v>207345.31</v>
      </c>
      <c r="Q2328" s="109">
        <v>207345.31</v>
      </c>
      <c r="R2328" s="109">
        <v>207345.31</v>
      </c>
      <c r="S2328" s="109">
        <v>207345.31</v>
      </c>
    </row>
    <row r="2329" spans="2:19">
      <c r="B2329" s="5">
        <v>1976</v>
      </c>
      <c r="C2329" s="34"/>
      <c r="D2329" s="34"/>
      <c r="E2329" s="34"/>
      <c r="F2329" s="34"/>
      <c r="G2329" s="34"/>
      <c r="H2329" s="34"/>
      <c r="I2329" s="34"/>
      <c r="J2329" s="34"/>
      <c r="K2329" s="34"/>
      <c r="L2329" s="34"/>
      <c r="M2329" s="34"/>
      <c r="N2329" s="109">
        <v>182696.61</v>
      </c>
      <c r="O2329" s="109">
        <v>182696.61</v>
      </c>
      <c r="P2329" s="109">
        <v>182696.61</v>
      </c>
      <c r="Q2329" s="109">
        <v>182696.61</v>
      </c>
      <c r="R2329" s="109">
        <v>182696.61</v>
      </c>
      <c r="S2329" s="109">
        <v>182696.61</v>
      </c>
    </row>
    <row r="2330" spans="2:19">
      <c r="B2330" s="5">
        <v>1975</v>
      </c>
      <c r="C2330" s="34"/>
      <c r="D2330" s="34"/>
      <c r="E2330" s="34"/>
      <c r="F2330" s="34"/>
      <c r="G2330" s="34"/>
      <c r="H2330" s="34"/>
      <c r="I2330" s="34"/>
      <c r="J2330" s="34"/>
      <c r="K2330" s="34"/>
      <c r="L2330" s="34"/>
      <c r="M2330" s="34"/>
      <c r="N2330" s="109">
        <v>89698.15</v>
      </c>
      <c r="O2330" s="109">
        <v>89698.15</v>
      </c>
      <c r="P2330" s="109">
        <v>89698.15</v>
      </c>
      <c r="Q2330" s="109">
        <v>89698.15</v>
      </c>
      <c r="R2330" s="109">
        <v>89698.15</v>
      </c>
      <c r="S2330" s="109">
        <v>89698.15</v>
      </c>
    </row>
    <row r="2331" spans="2:19">
      <c r="B2331" s="5">
        <v>1974</v>
      </c>
      <c r="C2331" s="34"/>
      <c r="D2331" s="34"/>
      <c r="E2331" s="34"/>
      <c r="F2331" s="34"/>
      <c r="G2331" s="34"/>
      <c r="H2331" s="34"/>
      <c r="I2331" s="34"/>
      <c r="J2331" s="34"/>
      <c r="K2331" s="34"/>
      <c r="L2331" s="34"/>
      <c r="M2331" s="34"/>
      <c r="N2331" s="109">
        <v>178730.29</v>
      </c>
      <c r="O2331" s="109">
        <v>178730.29</v>
      </c>
      <c r="P2331" s="109">
        <v>178730.29</v>
      </c>
      <c r="Q2331" s="109">
        <v>178730.29</v>
      </c>
      <c r="R2331" s="109">
        <v>178730.29</v>
      </c>
      <c r="S2331" s="109">
        <v>178730.29</v>
      </c>
    </row>
    <row r="2332" spans="2:19">
      <c r="B2332" s="5">
        <v>1973</v>
      </c>
      <c r="C2332" s="34"/>
      <c r="D2332" s="34"/>
      <c r="E2332" s="34"/>
      <c r="F2332" s="34"/>
      <c r="G2332" s="34"/>
      <c r="H2332" s="34"/>
      <c r="I2332" s="34"/>
      <c r="J2332" s="34"/>
      <c r="K2332" s="34"/>
      <c r="L2332" s="34"/>
      <c r="M2332" s="34"/>
      <c r="N2332" s="109">
        <v>128568.98</v>
      </c>
      <c r="O2332" s="109">
        <v>128568.98</v>
      </c>
      <c r="P2332" s="109">
        <v>128568.98</v>
      </c>
      <c r="Q2332" s="109">
        <v>128568.98</v>
      </c>
      <c r="R2332" s="109">
        <v>128568.98</v>
      </c>
      <c r="S2332" s="109">
        <v>128568.98</v>
      </c>
    </row>
    <row r="2333" spans="2:19">
      <c r="B2333" s="5">
        <v>1972</v>
      </c>
      <c r="C2333" s="34"/>
      <c r="D2333" s="34"/>
      <c r="E2333" s="34"/>
      <c r="F2333" s="34"/>
      <c r="G2333" s="34"/>
      <c r="H2333" s="34"/>
      <c r="I2333" s="34"/>
      <c r="J2333" s="34"/>
      <c r="K2333" s="34"/>
      <c r="L2333" s="34"/>
      <c r="M2333" s="34"/>
      <c r="N2333" s="109">
        <v>357783.1</v>
      </c>
      <c r="O2333" s="109">
        <v>357783.1</v>
      </c>
      <c r="P2333" s="109">
        <v>357783.1</v>
      </c>
      <c r="Q2333" s="109">
        <v>357783.1</v>
      </c>
      <c r="R2333" s="109">
        <v>357783.1</v>
      </c>
      <c r="S2333" s="109">
        <v>357783.1</v>
      </c>
    </row>
    <row r="2334" spans="2:19">
      <c r="B2334" s="5">
        <v>1971</v>
      </c>
      <c r="C2334" s="34"/>
      <c r="D2334" s="34"/>
      <c r="E2334" s="34"/>
      <c r="F2334" s="34"/>
      <c r="G2334" s="34"/>
      <c r="H2334" s="34"/>
      <c r="I2334" s="34"/>
      <c r="J2334" s="34"/>
      <c r="K2334" s="34"/>
      <c r="L2334" s="34"/>
      <c r="M2334" s="34"/>
      <c r="N2334" s="109">
        <v>127431.76</v>
      </c>
      <c r="O2334" s="109">
        <v>127431.76</v>
      </c>
      <c r="P2334" s="109">
        <v>127431.76</v>
      </c>
      <c r="Q2334" s="109">
        <v>127431.76</v>
      </c>
      <c r="R2334" s="109">
        <v>127431.76</v>
      </c>
      <c r="S2334" s="109">
        <v>127431.76</v>
      </c>
    </row>
    <row r="2335" spans="2:19">
      <c r="B2335" s="5">
        <v>1970</v>
      </c>
      <c r="C2335" s="34"/>
      <c r="D2335" s="34"/>
      <c r="E2335" s="34"/>
      <c r="F2335" s="34"/>
      <c r="G2335" s="34"/>
      <c r="H2335" s="34"/>
      <c r="I2335" s="34"/>
      <c r="J2335" s="34"/>
      <c r="K2335" s="34"/>
      <c r="L2335" s="34"/>
      <c r="M2335" s="34"/>
      <c r="N2335" s="109">
        <v>117419.23</v>
      </c>
      <c r="O2335" s="109">
        <v>117419.23</v>
      </c>
      <c r="P2335" s="109">
        <v>117419.23</v>
      </c>
      <c r="Q2335" s="109">
        <v>117419.23</v>
      </c>
      <c r="R2335" s="109">
        <v>117419.23</v>
      </c>
      <c r="S2335" s="109">
        <v>117419.23</v>
      </c>
    </row>
    <row r="2336" spans="2:19">
      <c r="B2336" s="5">
        <v>1969</v>
      </c>
      <c r="C2336" s="34"/>
      <c r="D2336" s="34"/>
      <c r="E2336" s="34"/>
      <c r="F2336" s="34"/>
      <c r="G2336" s="34"/>
      <c r="H2336" s="34"/>
      <c r="I2336" s="34"/>
      <c r="J2336" s="34"/>
      <c r="K2336" s="34"/>
      <c r="L2336" s="34"/>
      <c r="M2336" s="34"/>
      <c r="N2336" s="109">
        <v>52250.04</v>
      </c>
      <c r="O2336" s="109">
        <v>52250.04</v>
      </c>
      <c r="P2336" s="109">
        <v>52250.04</v>
      </c>
      <c r="Q2336" s="109">
        <v>52250.04</v>
      </c>
      <c r="R2336" s="109">
        <v>52250.04</v>
      </c>
      <c r="S2336" s="109">
        <v>52250.04</v>
      </c>
    </row>
    <row r="2337" spans="2:19">
      <c r="B2337" s="5">
        <v>1968</v>
      </c>
      <c r="C2337" s="34"/>
      <c r="D2337" s="34"/>
      <c r="E2337" s="34"/>
      <c r="F2337" s="34"/>
      <c r="G2337" s="34"/>
      <c r="H2337" s="34"/>
      <c r="I2337" s="34"/>
      <c r="J2337" s="34"/>
      <c r="K2337" s="34"/>
      <c r="L2337" s="34"/>
      <c r="M2337" s="34"/>
      <c r="N2337" s="109">
        <v>56901.46</v>
      </c>
      <c r="O2337" s="109">
        <v>56901.46</v>
      </c>
      <c r="P2337" s="109">
        <v>56901.46</v>
      </c>
      <c r="Q2337" s="109">
        <v>56901.46</v>
      </c>
      <c r="R2337" s="109">
        <v>56901.46</v>
      </c>
      <c r="S2337" s="109">
        <v>56901.46</v>
      </c>
    </row>
    <row r="2338" spans="2:19">
      <c r="B2338" s="5">
        <v>1967</v>
      </c>
      <c r="C2338" s="34"/>
      <c r="D2338" s="34"/>
      <c r="E2338" s="34"/>
      <c r="F2338" s="34"/>
      <c r="G2338" s="34"/>
      <c r="H2338" s="34"/>
      <c r="I2338" s="34"/>
      <c r="J2338" s="34"/>
      <c r="K2338" s="34"/>
      <c r="L2338" s="34"/>
      <c r="M2338" s="34"/>
      <c r="N2338" s="109">
        <v>33590.6</v>
      </c>
      <c r="O2338" s="109">
        <v>33590.6</v>
      </c>
      <c r="P2338" s="109">
        <v>33590.6</v>
      </c>
      <c r="Q2338" s="109">
        <v>33590.6</v>
      </c>
      <c r="R2338" s="109">
        <v>33590.6</v>
      </c>
      <c r="S2338" s="109">
        <v>33590.6</v>
      </c>
    </row>
    <row r="2339" spans="2:19">
      <c r="B2339" s="5">
        <v>1966</v>
      </c>
      <c r="C2339" s="34"/>
      <c r="D2339" s="34"/>
      <c r="E2339" s="34"/>
      <c r="F2339" s="34"/>
      <c r="G2339" s="34"/>
      <c r="H2339" s="34"/>
      <c r="I2339" s="34"/>
      <c r="J2339" s="34"/>
      <c r="K2339" s="34"/>
      <c r="L2339" s="34"/>
      <c r="M2339" s="34"/>
      <c r="N2339" s="109">
        <v>8925.6</v>
      </c>
      <c r="O2339" s="109">
        <v>8925.6</v>
      </c>
      <c r="P2339" s="109">
        <v>8925.6</v>
      </c>
      <c r="Q2339" s="109">
        <v>8925.6</v>
      </c>
      <c r="R2339" s="109">
        <v>8925.6</v>
      </c>
      <c r="S2339" s="109">
        <v>8925.6</v>
      </c>
    </row>
    <row r="2340" spans="2:19">
      <c r="B2340" s="5">
        <v>1965</v>
      </c>
      <c r="C2340" s="34"/>
      <c r="D2340" s="34"/>
      <c r="E2340" s="34"/>
      <c r="F2340" s="34"/>
      <c r="G2340" s="34"/>
      <c r="H2340" s="34"/>
      <c r="I2340" s="34"/>
      <c r="J2340" s="34"/>
      <c r="K2340" s="34"/>
      <c r="L2340" s="34"/>
      <c r="M2340" s="34"/>
      <c r="N2340" s="109">
        <v>5421.97</v>
      </c>
      <c r="O2340" s="109">
        <v>5421.97</v>
      </c>
      <c r="P2340" s="109">
        <v>5421.97</v>
      </c>
      <c r="Q2340" s="109">
        <v>5421.97</v>
      </c>
      <c r="R2340" s="109">
        <v>5421.97</v>
      </c>
      <c r="S2340" s="109">
        <v>5421.97</v>
      </c>
    </row>
    <row r="2341" spans="2:19">
      <c r="B2341" s="5">
        <v>1964</v>
      </c>
      <c r="C2341" s="34"/>
      <c r="D2341" s="34"/>
      <c r="E2341" s="34"/>
      <c r="F2341" s="34"/>
      <c r="G2341" s="34"/>
      <c r="H2341" s="34"/>
      <c r="I2341" s="34"/>
      <c r="J2341" s="34"/>
      <c r="K2341" s="34"/>
      <c r="L2341" s="34"/>
      <c r="M2341" s="34"/>
      <c r="N2341" s="109">
        <v>23098.91</v>
      </c>
      <c r="O2341" s="109">
        <v>23098.91</v>
      </c>
      <c r="P2341" s="109">
        <v>23098.91</v>
      </c>
      <c r="Q2341" s="109">
        <v>23098.91</v>
      </c>
      <c r="R2341" s="109">
        <v>23098.91</v>
      </c>
      <c r="S2341" s="109">
        <v>23098.91</v>
      </c>
    </row>
    <row r="2342" spans="2:19">
      <c r="B2342" s="5">
        <v>1963</v>
      </c>
      <c r="C2342" s="34"/>
      <c r="D2342" s="34"/>
      <c r="E2342" s="34"/>
      <c r="F2342" s="34"/>
      <c r="G2342" s="34"/>
      <c r="H2342" s="34"/>
      <c r="I2342" s="34"/>
      <c r="J2342" s="34"/>
      <c r="K2342" s="34"/>
      <c r="L2342" s="34"/>
      <c r="M2342" s="34"/>
      <c r="N2342" s="109">
        <v>11881.12</v>
      </c>
      <c r="O2342" s="109">
        <v>11881.12</v>
      </c>
      <c r="P2342" s="109">
        <v>11881.12</v>
      </c>
      <c r="Q2342" s="109">
        <v>11881.12</v>
      </c>
      <c r="R2342" s="109">
        <v>11881.12</v>
      </c>
      <c r="S2342" s="109">
        <v>11881.12</v>
      </c>
    </row>
    <row r="2343" spans="2:19">
      <c r="B2343" s="5">
        <v>1962</v>
      </c>
      <c r="C2343" s="34"/>
      <c r="D2343" s="34"/>
      <c r="E2343" s="34"/>
      <c r="F2343" s="34"/>
      <c r="G2343" s="34"/>
      <c r="H2343" s="34"/>
      <c r="I2343" s="34"/>
      <c r="J2343" s="34"/>
      <c r="K2343" s="34"/>
      <c r="L2343" s="34"/>
      <c r="M2343" s="34"/>
      <c r="N2343" s="109">
        <v>506.21</v>
      </c>
      <c r="O2343" s="109">
        <v>506.21</v>
      </c>
      <c r="P2343" s="109">
        <v>506.21</v>
      </c>
      <c r="Q2343" s="109">
        <v>506.21</v>
      </c>
      <c r="R2343" s="109">
        <v>506.21</v>
      </c>
      <c r="S2343" s="109">
        <v>506.21</v>
      </c>
    </row>
    <row r="2344" spans="2:19">
      <c r="B2344" s="5">
        <v>1961</v>
      </c>
      <c r="C2344" s="34"/>
      <c r="D2344" s="34"/>
      <c r="E2344" s="34"/>
      <c r="F2344" s="34"/>
      <c r="G2344" s="34"/>
      <c r="H2344" s="34"/>
      <c r="I2344" s="34"/>
      <c r="J2344" s="34"/>
      <c r="K2344" s="34"/>
      <c r="L2344" s="34"/>
      <c r="M2344" s="34"/>
      <c r="N2344" s="109">
        <v>46263.23</v>
      </c>
      <c r="O2344" s="109">
        <v>46263.23</v>
      </c>
      <c r="P2344" s="109">
        <v>46263.23</v>
      </c>
      <c r="Q2344" s="109">
        <v>46263.23</v>
      </c>
      <c r="R2344" s="109">
        <v>46263.23</v>
      </c>
      <c r="S2344" s="109">
        <v>46263.23</v>
      </c>
    </row>
    <row r="2345" spans="2:19">
      <c r="B2345" s="5">
        <v>1960</v>
      </c>
      <c r="C2345" s="34"/>
      <c r="D2345" s="34"/>
      <c r="E2345" s="34"/>
      <c r="F2345" s="34"/>
      <c r="G2345" s="34"/>
      <c r="H2345" s="34"/>
      <c r="I2345" s="34"/>
      <c r="J2345" s="34"/>
      <c r="K2345" s="34"/>
      <c r="L2345" s="34"/>
      <c r="M2345" s="34"/>
      <c r="N2345" s="109">
        <v>14573.24</v>
      </c>
      <c r="O2345" s="109">
        <v>14573.24</v>
      </c>
      <c r="P2345" s="109">
        <v>14573.24</v>
      </c>
      <c r="Q2345" s="109">
        <v>14573.24</v>
      </c>
      <c r="R2345" s="109">
        <v>14573.24</v>
      </c>
      <c r="S2345" s="109">
        <v>14573.24</v>
      </c>
    </row>
    <row r="2346" spans="2:19">
      <c r="B2346" s="5">
        <v>1959</v>
      </c>
      <c r="C2346" s="34"/>
      <c r="D2346" s="34"/>
      <c r="E2346" s="34"/>
      <c r="F2346" s="34"/>
      <c r="G2346" s="34"/>
      <c r="H2346" s="34"/>
      <c r="I2346" s="34"/>
      <c r="J2346" s="34"/>
      <c r="K2346" s="34"/>
      <c r="L2346" s="34"/>
      <c r="M2346" s="34"/>
      <c r="N2346" s="109">
        <v>33427.01</v>
      </c>
      <c r="O2346" s="109">
        <v>33427.01</v>
      </c>
      <c r="P2346" s="109">
        <v>33427.01</v>
      </c>
      <c r="Q2346" s="109">
        <v>33427.01</v>
      </c>
      <c r="R2346" s="109">
        <v>33427.01</v>
      </c>
      <c r="S2346" s="109">
        <v>33427.01</v>
      </c>
    </row>
    <row r="2347" spans="2:19">
      <c r="B2347" s="5">
        <v>1958</v>
      </c>
      <c r="C2347" s="34"/>
      <c r="D2347" s="34"/>
      <c r="E2347" s="34"/>
      <c r="F2347" s="34"/>
      <c r="G2347" s="34"/>
      <c r="H2347" s="34"/>
      <c r="I2347" s="34"/>
      <c r="J2347" s="34"/>
      <c r="K2347" s="34"/>
      <c r="L2347" s="34"/>
      <c r="M2347" s="34"/>
      <c r="N2347" s="109">
        <v>18535.75</v>
      </c>
      <c r="O2347" s="109">
        <v>18535.75</v>
      </c>
      <c r="P2347" s="109">
        <v>18535.75</v>
      </c>
      <c r="Q2347" s="109">
        <v>18535.75</v>
      </c>
      <c r="R2347" s="109">
        <v>18535.75</v>
      </c>
      <c r="S2347" s="109">
        <v>18535.75</v>
      </c>
    </row>
    <row r="2348" spans="2:19">
      <c r="B2348" s="5">
        <v>1957</v>
      </c>
      <c r="C2348" s="34"/>
      <c r="D2348" s="34"/>
      <c r="E2348" s="34"/>
      <c r="F2348" s="34"/>
      <c r="G2348" s="34"/>
      <c r="H2348" s="34"/>
      <c r="I2348" s="34"/>
      <c r="J2348" s="34"/>
      <c r="K2348" s="34"/>
      <c r="L2348" s="34"/>
      <c r="M2348" s="34"/>
      <c r="N2348" s="109">
        <v>5.22</v>
      </c>
      <c r="O2348" s="109">
        <v>5.22</v>
      </c>
      <c r="P2348" s="109">
        <v>5.22</v>
      </c>
      <c r="Q2348" s="109">
        <v>5.22</v>
      </c>
      <c r="R2348" s="109">
        <v>5.22</v>
      </c>
      <c r="S2348" s="109">
        <v>5.22</v>
      </c>
    </row>
    <row r="2349" spans="2:19">
      <c r="B2349" s="5">
        <v>1956</v>
      </c>
      <c r="C2349" s="34"/>
      <c r="D2349" s="34"/>
      <c r="E2349" s="34"/>
      <c r="F2349" s="34"/>
      <c r="G2349" s="34"/>
      <c r="H2349" s="34"/>
      <c r="I2349" s="34"/>
      <c r="J2349" s="34"/>
      <c r="K2349" s="34"/>
      <c r="L2349" s="34"/>
      <c r="M2349" s="34"/>
      <c r="N2349" s="109">
        <v>12278.26</v>
      </c>
      <c r="O2349" s="109">
        <v>12278.26</v>
      </c>
      <c r="P2349" s="109">
        <v>12278.26</v>
      </c>
      <c r="Q2349" s="109">
        <v>12278.26</v>
      </c>
      <c r="R2349" s="109">
        <v>12278.26</v>
      </c>
      <c r="S2349" s="109">
        <v>12278.26</v>
      </c>
    </row>
    <row r="2350" spans="2:19">
      <c r="B2350" s="5">
        <v>1955</v>
      </c>
      <c r="C2350" s="34"/>
      <c r="D2350" s="34"/>
      <c r="E2350" s="34"/>
      <c r="F2350" s="34"/>
      <c r="G2350" s="34"/>
      <c r="H2350" s="34"/>
      <c r="I2350" s="34"/>
      <c r="J2350" s="34"/>
      <c r="K2350" s="34"/>
      <c r="L2350" s="34"/>
      <c r="M2350" s="34"/>
      <c r="N2350" s="109">
        <v>949.23</v>
      </c>
      <c r="O2350" s="109">
        <v>949.23</v>
      </c>
      <c r="P2350" s="109">
        <v>949.23</v>
      </c>
      <c r="Q2350" s="109">
        <v>949.23</v>
      </c>
      <c r="R2350" s="109">
        <v>949.23</v>
      </c>
      <c r="S2350" s="109">
        <v>949.23</v>
      </c>
    </row>
    <row r="2351" spans="2:19">
      <c r="B2351" s="5">
        <v>1954</v>
      </c>
      <c r="C2351" s="34"/>
      <c r="D2351" s="34"/>
      <c r="E2351" s="34"/>
      <c r="F2351" s="34"/>
      <c r="G2351" s="34"/>
      <c r="H2351" s="34"/>
      <c r="I2351" s="34"/>
      <c r="J2351" s="34"/>
      <c r="K2351" s="34"/>
      <c r="L2351" s="34"/>
      <c r="M2351" s="34"/>
      <c r="N2351" s="109">
        <v>25057.33</v>
      </c>
      <c r="O2351" s="109">
        <v>25057.33</v>
      </c>
      <c r="P2351" s="109">
        <v>25057.33</v>
      </c>
      <c r="Q2351" s="109">
        <v>25057.33</v>
      </c>
      <c r="R2351" s="109">
        <v>25057.33</v>
      </c>
      <c r="S2351" s="109">
        <v>25057.33</v>
      </c>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109">
        <v>129.78</v>
      </c>
      <c r="O2353" s="109">
        <v>129.78</v>
      </c>
      <c r="P2353" s="109">
        <v>129.78</v>
      </c>
      <c r="Q2353" s="109">
        <v>129.78</v>
      </c>
      <c r="R2353" s="109">
        <v>129.78</v>
      </c>
      <c r="S2353" s="109">
        <v>129.78</v>
      </c>
    </row>
    <row r="2354" spans="2:19">
      <c r="B2354" s="5">
        <v>1951</v>
      </c>
      <c r="C2354" s="34"/>
      <c r="D2354" s="34"/>
      <c r="E2354" s="34"/>
      <c r="F2354" s="34"/>
      <c r="G2354" s="34"/>
      <c r="H2354" s="34"/>
      <c r="I2354" s="34"/>
      <c r="J2354" s="34"/>
      <c r="K2354" s="34"/>
      <c r="L2354" s="34"/>
      <c r="M2354" s="34"/>
      <c r="N2354" s="109">
        <v>43.22</v>
      </c>
      <c r="O2354" s="109">
        <v>43.22</v>
      </c>
      <c r="P2354" s="109">
        <v>43.22</v>
      </c>
      <c r="Q2354" s="109">
        <v>43.22</v>
      </c>
      <c r="R2354" s="109">
        <v>43.22</v>
      </c>
      <c r="S2354" s="109">
        <v>43.22</v>
      </c>
    </row>
    <row r="2355" spans="2:19">
      <c r="B2355" s="5">
        <v>1950</v>
      </c>
      <c r="C2355" s="34"/>
      <c r="D2355" s="34"/>
      <c r="E2355" s="34"/>
      <c r="F2355" s="34"/>
      <c r="G2355" s="34"/>
      <c r="H2355" s="34"/>
      <c r="I2355" s="34"/>
      <c r="J2355" s="34"/>
      <c r="K2355" s="34"/>
      <c r="L2355" s="34"/>
      <c r="M2355" s="34"/>
      <c r="N2355" s="109">
        <v>560.72</v>
      </c>
      <c r="O2355" s="109">
        <v>560.72</v>
      </c>
      <c r="P2355" s="109">
        <v>560.72</v>
      </c>
      <c r="Q2355" s="109">
        <v>560.72</v>
      </c>
      <c r="R2355" s="109">
        <v>560.72</v>
      </c>
      <c r="S2355" s="109">
        <v>560.72</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109">
        <v>18089.5</v>
      </c>
      <c r="O2357" s="109">
        <v>18089.5</v>
      </c>
      <c r="P2357" s="109">
        <v>18089.5</v>
      </c>
      <c r="Q2357" s="109">
        <v>18089.5</v>
      </c>
      <c r="R2357" s="109">
        <v>18089.5</v>
      </c>
      <c r="S2357" s="109">
        <v>18089.5</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5124800.47</v>
      </c>
      <c r="O2376" s="10">
        <f>SUM(O2284:O2375)</f>
        <v>5156956.6599999992</v>
      </c>
      <c r="P2376" s="10">
        <f>SUM(P2284:P2375)</f>
        <v>5493538.5799999991</v>
      </c>
      <c r="Q2376" s="10">
        <f>SUM(Q2284:Q2375)</f>
        <v>5609601.71</v>
      </c>
      <c r="R2376" s="10">
        <f>SUM(R2283:R2375)</f>
        <v>5658368.8500000006</v>
      </c>
      <c r="S2376" s="10">
        <f>SUM(S2283:S2375)</f>
        <v>6295279.8999999994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109">
        <v>939.78</v>
      </c>
      <c r="O2859" s="109">
        <v>939.78</v>
      </c>
      <c r="P2859" s="109">
        <v>939.78</v>
      </c>
      <c r="Q2859" s="109">
        <v>939.78</v>
      </c>
      <c r="R2859" s="109">
        <v>939.78</v>
      </c>
      <c r="S2859" s="109">
        <v>939.78</v>
      </c>
    </row>
    <row r="2860" spans="1:19">
      <c r="B2860" s="5">
        <v>2015</v>
      </c>
      <c r="C2860" s="33"/>
      <c r="D2860" s="33"/>
      <c r="E2860" s="33"/>
      <c r="F2860" s="33"/>
      <c r="G2860" s="33"/>
      <c r="H2860" s="33"/>
      <c r="I2860" s="33"/>
      <c r="J2860" s="33"/>
      <c r="K2860" s="33"/>
      <c r="L2860" s="34"/>
      <c r="M2860" s="34"/>
      <c r="N2860" s="109">
        <v>3303.99</v>
      </c>
      <c r="O2860" s="109">
        <v>3303.99</v>
      </c>
      <c r="P2860" s="109">
        <v>3303.99</v>
      </c>
      <c r="Q2860" s="109">
        <v>3303.99</v>
      </c>
      <c r="R2860" s="109">
        <v>3303.99</v>
      </c>
      <c r="S2860" s="109">
        <v>3303.99</v>
      </c>
    </row>
    <row r="2861" spans="1:19">
      <c r="B2861" s="5">
        <v>2014</v>
      </c>
      <c r="C2861" s="33"/>
      <c r="D2861" s="33"/>
      <c r="E2861" s="33"/>
      <c r="F2861" s="33"/>
      <c r="G2861" s="33"/>
      <c r="H2861" s="33"/>
      <c r="I2861" s="33"/>
      <c r="J2861" s="33"/>
      <c r="K2861" s="34"/>
      <c r="L2861" s="34"/>
      <c r="M2861" s="34"/>
      <c r="N2861" s="109">
        <v>6139.65</v>
      </c>
      <c r="O2861" s="109">
        <v>6139.65</v>
      </c>
      <c r="P2861" s="109">
        <v>6139.65</v>
      </c>
      <c r="Q2861" s="109">
        <v>6139.65</v>
      </c>
      <c r="R2861" s="109">
        <v>6139.65</v>
      </c>
      <c r="S2861" s="109">
        <v>6139.65</v>
      </c>
    </row>
    <row r="2862" spans="1:19">
      <c r="B2862" s="5">
        <v>2013</v>
      </c>
      <c r="C2862" s="33"/>
      <c r="D2862" s="33"/>
      <c r="E2862" s="33"/>
      <c r="F2862" s="33"/>
      <c r="G2862" s="33"/>
      <c r="H2862" s="33"/>
      <c r="I2862" s="33"/>
      <c r="J2862" s="34"/>
      <c r="K2862" s="34"/>
      <c r="L2862" s="34"/>
      <c r="M2862" s="34"/>
      <c r="N2862" s="109">
        <v>5501.79</v>
      </c>
      <c r="O2862" s="109">
        <v>5501.79</v>
      </c>
      <c r="P2862" s="109">
        <v>5501.79</v>
      </c>
      <c r="Q2862" s="109">
        <v>5501.79</v>
      </c>
      <c r="R2862" s="109">
        <v>5501.79</v>
      </c>
      <c r="S2862" s="109">
        <v>5501.79</v>
      </c>
    </row>
    <row r="2863" spans="1:19">
      <c r="B2863" s="5">
        <v>2012</v>
      </c>
      <c r="C2863" s="33"/>
      <c r="D2863" s="33"/>
      <c r="E2863" s="33"/>
      <c r="F2863" s="33"/>
      <c r="G2863" s="33"/>
      <c r="H2863" s="33"/>
      <c r="I2863" s="34"/>
      <c r="J2863" s="34"/>
      <c r="K2863" s="34"/>
      <c r="L2863" s="34"/>
      <c r="M2863" s="34"/>
      <c r="N2863" s="109">
        <v>9816.48</v>
      </c>
      <c r="O2863" s="109">
        <v>9816.48</v>
      </c>
      <c r="P2863" s="109">
        <v>9816.48</v>
      </c>
      <c r="Q2863" s="109">
        <v>9816.48</v>
      </c>
      <c r="R2863" s="109">
        <v>9816.48</v>
      </c>
      <c r="S2863" s="109">
        <v>9816.48</v>
      </c>
    </row>
    <row r="2864" spans="1:19">
      <c r="B2864" s="5">
        <v>2011</v>
      </c>
      <c r="C2864" s="33"/>
      <c r="D2864" s="33"/>
      <c r="E2864" s="33"/>
      <c r="F2864" s="33"/>
      <c r="G2864" s="33"/>
      <c r="H2864" s="34"/>
      <c r="I2864" s="34"/>
      <c r="J2864" s="34"/>
      <c r="K2864" s="34"/>
      <c r="L2864" s="34"/>
      <c r="M2864" s="34"/>
      <c r="N2864" s="109">
        <v>5006.7700000000004</v>
      </c>
      <c r="O2864" s="109">
        <v>5006.7700000000004</v>
      </c>
      <c r="P2864" s="109">
        <v>5006.7700000000004</v>
      </c>
      <c r="Q2864" s="109">
        <v>5006.7700000000004</v>
      </c>
      <c r="R2864" s="109">
        <v>5006.7700000000004</v>
      </c>
      <c r="S2864" s="109">
        <v>5006.7700000000004</v>
      </c>
    </row>
    <row r="2865" spans="2:19">
      <c r="B2865" s="5">
        <v>2010</v>
      </c>
      <c r="C2865" s="33"/>
      <c r="D2865" s="33"/>
      <c r="E2865" s="33"/>
      <c r="F2865" s="33"/>
      <c r="G2865" s="34"/>
      <c r="H2865" s="34"/>
      <c r="I2865" s="34"/>
      <c r="J2865" s="34"/>
      <c r="K2865" s="34"/>
      <c r="L2865" s="34"/>
      <c r="M2865" s="34"/>
      <c r="N2865" s="109">
        <v>1607.58</v>
      </c>
      <c r="O2865" s="109">
        <v>1607.58</v>
      </c>
      <c r="P2865" s="109">
        <v>1607.58</v>
      </c>
      <c r="Q2865" s="109">
        <v>1607.58</v>
      </c>
      <c r="R2865" s="109">
        <v>1607.58</v>
      </c>
      <c r="S2865" s="109">
        <v>1607.58</v>
      </c>
    </row>
    <row r="2866" spans="2:19">
      <c r="B2866" s="5">
        <v>2009</v>
      </c>
      <c r="C2866" s="33"/>
      <c r="D2866" s="33"/>
      <c r="E2866" s="33"/>
      <c r="F2866" s="34"/>
      <c r="G2866" s="34"/>
      <c r="H2866" s="34"/>
      <c r="I2866" s="34"/>
      <c r="J2866" s="34"/>
      <c r="K2866" s="34"/>
      <c r="L2866" s="34"/>
      <c r="M2866" s="34"/>
      <c r="N2866" s="109">
        <v>3308.25</v>
      </c>
      <c r="O2866" s="109">
        <v>3308.25</v>
      </c>
      <c r="P2866" s="109">
        <v>3308.25</v>
      </c>
      <c r="Q2866" s="109">
        <v>3308.25</v>
      </c>
      <c r="R2866" s="109">
        <v>3308.25</v>
      </c>
      <c r="S2866" s="109">
        <v>3308.25</v>
      </c>
    </row>
    <row r="2867" spans="2:19">
      <c r="B2867" s="5">
        <v>2008</v>
      </c>
      <c r="C2867" s="33"/>
      <c r="D2867" s="33"/>
      <c r="E2867" s="34"/>
      <c r="F2867" s="34"/>
      <c r="G2867" s="34"/>
      <c r="H2867" s="34"/>
      <c r="I2867" s="34"/>
      <c r="J2867" s="34"/>
      <c r="K2867" s="34"/>
      <c r="L2867" s="34"/>
      <c r="M2867" s="34"/>
      <c r="N2867" s="109">
        <v>5220.6400000000003</v>
      </c>
      <c r="O2867" s="109">
        <v>5220.6400000000003</v>
      </c>
      <c r="P2867" s="109">
        <v>5220.6400000000003</v>
      </c>
      <c r="Q2867" s="109">
        <v>5220.6400000000003</v>
      </c>
      <c r="R2867" s="109">
        <v>5220.6400000000003</v>
      </c>
      <c r="S2867" s="109">
        <v>5220.6400000000003</v>
      </c>
    </row>
    <row r="2868" spans="2:19">
      <c r="B2868" s="5">
        <v>2007</v>
      </c>
      <c r="C2868" s="33"/>
      <c r="D2868" s="34"/>
      <c r="E2868" s="34"/>
      <c r="F2868" s="34"/>
      <c r="G2868" s="34"/>
      <c r="H2868" s="34"/>
      <c r="I2868" s="34"/>
      <c r="J2868" s="34"/>
      <c r="K2868" s="34"/>
      <c r="L2868" s="34"/>
      <c r="M2868" s="34"/>
      <c r="N2868" s="109">
        <v>1458.39</v>
      </c>
      <c r="O2868" s="109">
        <v>1458.39</v>
      </c>
      <c r="P2868" s="109">
        <v>1458.39</v>
      </c>
      <c r="Q2868" s="109">
        <v>1458.39</v>
      </c>
      <c r="R2868" s="109">
        <v>1458.39</v>
      </c>
      <c r="S2868" s="109">
        <v>1458.39</v>
      </c>
    </row>
    <row r="2869" spans="2:19">
      <c r="B2869" s="5">
        <v>2006</v>
      </c>
      <c r="C2869" s="34"/>
      <c r="D2869" s="34"/>
      <c r="E2869" s="34"/>
      <c r="F2869" s="34"/>
      <c r="G2869" s="34"/>
      <c r="H2869" s="34"/>
      <c r="I2869" s="34"/>
      <c r="J2869" s="34"/>
      <c r="K2869" s="34"/>
      <c r="L2869" s="34"/>
      <c r="M2869" s="34"/>
      <c r="N2869" s="109">
        <v>1211.79</v>
      </c>
      <c r="O2869" s="109">
        <v>1211.79</v>
      </c>
      <c r="P2869" s="109">
        <v>1211.79</v>
      </c>
      <c r="Q2869" s="109">
        <v>1211.79</v>
      </c>
      <c r="R2869" s="109">
        <v>1211.79</v>
      </c>
      <c r="S2869" s="109">
        <v>1211.79</v>
      </c>
    </row>
    <row r="2870" spans="2:19">
      <c r="B2870" s="5">
        <v>2005</v>
      </c>
      <c r="C2870" s="34"/>
      <c r="D2870" s="34"/>
      <c r="E2870" s="34"/>
      <c r="F2870" s="34"/>
      <c r="G2870" s="34"/>
      <c r="H2870" s="34"/>
      <c r="I2870" s="34"/>
      <c r="J2870" s="34"/>
      <c r="K2870" s="34"/>
      <c r="L2870" s="34"/>
      <c r="M2870" s="34"/>
      <c r="N2870" s="109">
        <v>2084.44</v>
      </c>
      <c r="O2870" s="109">
        <v>2084.44</v>
      </c>
      <c r="P2870" s="109">
        <v>2084.44</v>
      </c>
      <c r="Q2870" s="109">
        <v>2084.44</v>
      </c>
      <c r="R2870" s="109">
        <v>2084.44</v>
      </c>
      <c r="S2870" s="109">
        <v>2084.44</v>
      </c>
    </row>
    <row r="2871" spans="2:19">
      <c r="B2871" s="5">
        <v>2004</v>
      </c>
      <c r="C2871" s="34"/>
      <c r="D2871" s="34"/>
      <c r="E2871" s="34"/>
      <c r="F2871" s="34"/>
      <c r="G2871" s="34"/>
      <c r="H2871" s="34"/>
      <c r="I2871" s="34"/>
      <c r="J2871" s="34"/>
      <c r="K2871" s="34"/>
      <c r="L2871" s="34"/>
      <c r="M2871" s="34"/>
      <c r="N2871" s="109">
        <v>2309</v>
      </c>
      <c r="O2871" s="109">
        <v>2309</v>
      </c>
      <c r="P2871" s="109">
        <v>2309</v>
      </c>
      <c r="Q2871" s="109">
        <v>2309</v>
      </c>
      <c r="R2871" s="109">
        <v>2309</v>
      </c>
      <c r="S2871" s="109">
        <v>2309</v>
      </c>
    </row>
    <row r="2872" spans="2:19">
      <c r="B2872" s="5">
        <v>2003</v>
      </c>
      <c r="C2872" s="34"/>
      <c r="D2872" s="34"/>
      <c r="E2872" s="34"/>
      <c r="F2872" s="34"/>
      <c r="G2872" s="34"/>
      <c r="H2872" s="34"/>
      <c r="I2872" s="34"/>
      <c r="J2872" s="34"/>
      <c r="K2872" s="34"/>
      <c r="L2872" s="34"/>
      <c r="M2872" s="34"/>
      <c r="N2872" s="109">
        <v>1131</v>
      </c>
      <c r="O2872" s="109">
        <v>1131</v>
      </c>
      <c r="P2872" s="109">
        <v>1131</v>
      </c>
      <c r="Q2872" s="109">
        <v>1131</v>
      </c>
      <c r="R2872" s="109">
        <v>1131</v>
      </c>
      <c r="S2872" s="109">
        <v>1131</v>
      </c>
    </row>
    <row r="2873" spans="2:19">
      <c r="B2873" s="5">
        <v>2002</v>
      </c>
      <c r="C2873" s="34"/>
      <c r="D2873" s="34"/>
      <c r="E2873" s="34"/>
      <c r="F2873" s="34"/>
      <c r="G2873" s="34"/>
      <c r="H2873" s="34"/>
      <c r="I2873" s="34"/>
      <c r="J2873" s="34"/>
      <c r="K2873" s="34"/>
      <c r="L2873" s="34"/>
      <c r="M2873" s="34"/>
      <c r="N2873" s="109">
        <v>4530</v>
      </c>
      <c r="O2873" s="109">
        <v>4530</v>
      </c>
      <c r="P2873" s="109">
        <v>4530</v>
      </c>
      <c r="Q2873" s="109">
        <v>4530</v>
      </c>
      <c r="R2873" s="109">
        <v>4530</v>
      </c>
      <c r="S2873" s="109">
        <v>4530</v>
      </c>
    </row>
    <row r="2874" spans="2:19">
      <c r="B2874" s="5">
        <v>2001</v>
      </c>
      <c r="C2874" s="34"/>
      <c r="D2874" s="34"/>
      <c r="E2874" s="34"/>
      <c r="F2874" s="34"/>
      <c r="G2874" s="34"/>
      <c r="H2874" s="34"/>
      <c r="I2874" s="34"/>
      <c r="J2874" s="34"/>
      <c r="K2874" s="34"/>
      <c r="L2874" s="34"/>
      <c r="M2874" s="34"/>
      <c r="N2874" s="109">
        <v>8968</v>
      </c>
      <c r="O2874" s="109">
        <v>8968</v>
      </c>
      <c r="P2874" s="109">
        <v>8968</v>
      </c>
      <c r="Q2874" s="109">
        <v>8968</v>
      </c>
      <c r="R2874" s="109">
        <v>8968</v>
      </c>
      <c r="S2874" s="109">
        <v>8968</v>
      </c>
    </row>
    <row r="2875" spans="2:19">
      <c r="B2875" s="5">
        <v>2000</v>
      </c>
      <c r="C2875" s="34"/>
      <c r="D2875" s="34"/>
      <c r="E2875" s="34"/>
      <c r="F2875" s="34"/>
      <c r="G2875" s="34"/>
      <c r="H2875" s="34"/>
      <c r="I2875" s="34"/>
      <c r="J2875" s="34"/>
      <c r="K2875" s="34"/>
      <c r="L2875" s="34"/>
      <c r="M2875" s="34"/>
      <c r="N2875" s="109">
        <v>3535</v>
      </c>
      <c r="O2875" s="109">
        <v>3535</v>
      </c>
      <c r="P2875" s="109">
        <v>3535</v>
      </c>
      <c r="Q2875" s="109">
        <v>3535</v>
      </c>
      <c r="R2875" s="109">
        <v>3535</v>
      </c>
      <c r="S2875" s="109">
        <v>3535</v>
      </c>
    </row>
    <row r="2876" spans="2:19">
      <c r="B2876" s="5">
        <v>1999</v>
      </c>
      <c r="C2876" s="34"/>
      <c r="D2876" s="34"/>
      <c r="E2876" s="34"/>
      <c r="F2876" s="34"/>
      <c r="G2876" s="34"/>
      <c r="H2876" s="34"/>
      <c r="I2876" s="34"/>
      <c r="J2876" s="34"/>
      <c r="K2876" s="34"/>
      <c r="L2876" s="34"/>
      <c r="M2876" s="34"/>
      <c r="N2876" s="109">
        <v>4943</v>
      </c>
      <c r="O2876" s="109">
        <v>4943</v>
      </c>
      <c r="P2876" s="109">
        <v>4943</v>
      </c>
      <c r="Q2876" s="109">
        <v>4943</v>
      </c>
      <c r="R2876" s="109">
        <v>4943</v>
      </c>
      <c r="S2876" s="109">
        <v>4943</v>
      </c>
    </row>
    <row r="2877" spans="2:19">
      <c r="B2877" s="5">
        <v>1998</v>
      </c>
      <c r="C2877" s="34"/>
      <c r="D2877" s="34"/>
      <c r="E2877" s="34"/>
      <c r="F2877" s="34"/>
      <c r="G2877" s="34"/>
      <c r="H2877" s="34"/>
      <c r="I2877" s="34"/>
      <c r="J2877" s="34"/>
      <c r="K2877" s="34"/>
      <c r="L2877" s="34"/>
      <c r="M2877" s="34"/>
      <c r="N2877" s="109">
        <v>3142</v>
      </c>
      <c r="O2877" s="109">
        <v>3142</v>
      </c>
      <c r="P2877" s="109">
        <v>3142</v>
      </c>
      <c r="Q2877" s="109">
        <v>3142</v>
      </c>
      <c r="R2877" s="109">
        <v>3142</v>
      </c>
      <c r="S2877" s="109">
        <v>3142</v>
      </c>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109">
        <v>1425</v>
      </c>
      <c r="O2879" s="109">
        <v>1425</v>
      </c>
      <c r="P2879" s="109">
        <v>1425</v>
      </c>
      <c r="Q2879" s="109">
        <v>1425</v>
      </c>
      <c r="R2879" s="109">
        <v>1425</v>
      </c>
      <c r="S2879" s="109">
        <v>1425</v>
      </c>
    </row>
    <row r="2880" spans="2:19">
      <c r="B2880" s="5">
        <v>1995</v>
      </c>
      <c r="C2880" s="34"/>
      <c r="D2880" s="34"/>
      <c r="E2880" s="34"/>
      <c r="F2880" s="34"/>
      <c r="G2880" s="34"/>
      <c r="H2880" s="34"/>
      <c r="I2880" s="34"/>
      <c r="J2880" s="34"/>
      <c r="K2880" s="34"/>
      <c r="L2880" s="34"/>
      <c r="M2880" s="34"/>
      <c r="N2880" s="109">
        <v>1377</v>
      </c>
      <c r="O2880" s="109">
        <v>1377</v>
      </c>
      <c r="P2880" s="109">
        <v>1377</v>
      </c>
      <c r="Q2880" s="109">
        <v>1377</v>
      </c>
      <c r="R2880" s="109">
        <v>1377</v>
      </c>
      <c r="S2880" s="109">
        <v>1377</v>
      </c>
    </row>
    <row r="2881" spans="2:19">
      <c r="B2881" s="5">
        <v>1994</v>
      </c>
      <c r="C2881" s="34"/>
      <c r="D2881" s="34"/>
      <c r="E2881" s="34"/>
      <c r="F2881" s="34"/>
      <c r="G2881" s="34"/>
      <c r="H2881" s="34"/>
      <c r="I2881" s="34"/>
      <c r="J2881" s="34"/>
      <c r="K2881" s="34"/>
      <c r="L2881" s="34"/>
      <c r="M2881" s="34"/>
      <c r="N2881" s="109">
        <v>1377</v>
      </c>
      <c r="O2881" s="109">
        <v>1377</v>
      </c>
      <c r="P2881" s="109">
        <v>1377</v>
      </c>
      <c r="Q2881" s="109">
        <v>1377</v>
      </c>
      <c r="R2881" s="109">
        <v>1377</v>
      </c>
      <c r="S2881" s="109">
        <v>1377</v>
      </c>
    </row>
    <row r="2882" spans="2:19">
      <c r="B2882" s="5">
        <v>1993</v>
      </c>
      <c r="C2882" s="34"/>
      <c r="D2882" s="34"/>
      <c r="E2882" s="34"/>
      <c r="F2882" s="34"/>
      <c r="G2882" s="34"/>
      <c r="H2882" s="34"/>
      <c r="I2882" s="34"/>
      <c r="J2882" s="34"/>
      <c r="K2882" s="34"/>
      <c r="L2882" s="34"/>
      <c r="M2882" s="34"/>
      <c r="N2882" s="109">
        <v>210</v>
      </c>
      <c r="O2882" s="109">
        <v>210</v>
      </c>
      <c r="P2882" s="109">
        <v>210</v>
      </c>
      <c r="Q2882" s="109">
        <v>210</v>
      </c>
      <c r="R2882" s="109">
        <v>210</v>
      </c>
      <c r="S2882" s="109">
        <v>210</v>
      </c>
    </row>
    <row r="2883" spans="2:19">
      <c r="B2883" s="5">
        <v>1992</v>
      </c>
      <c r="C2883" s="34"/>
      <c r="D2883" s="34"/>
      <c r="E2883" s="34"/>
      <c r="F2883" s="34"/>
      <c r="G2883" s="34"/>
      <c r="H2883" s="34"/>
      <c r="I2883" s="34"/>
      <c r="J2883" s="34"/>
      <c r="K2883" s="34"/>
      <c r="L2883" s="34"/>
      <c r="M2883" s="34"/>
      <c r="N2883" s="109">
        <v>6827</v>
      </c>
      <c r="O2883" s="109">
        <v>6827</v>
      </c>
      <c r="P2883" s="109">
        <v>6827</v>
      </c>
      <c r="Q2883" s="109">
        <v>6827</v>
      </c>
      <c r="R2883" s="109">
        <v>6827</v>
      </c>
      <c r="S2883" s="109">
        <v>6827</v>
      </c>
    </row>
    <row r="2884" spans="2:19">
      <c r="B2884" s="5">
        <v>1991</v>
      </c>
      <c r="C2884" s="34"/>
      <c r="D2884" s="34"/>
      <c r="E2884" s="34"/>
      <c r="F2884" s="34"/>
      <c r="G2884" s="34"/>
      <c r="H2884" s="34"/>
      <c r="I2884" s="34"/>
      <c r="J2884" s="34"/>
      <c r="K2884" s="34"/>
      <c r="L2884" s="34"/>
      <c r="M2884" s="34"/>
      <c r="N2884" s="109">
        <v>480</v>
      </c>
      <c r="O2884" s="109">
        <v>480</v>
      </c>
      <c r="P2884" s="109">
        <v>480</v>
      </c>
      <c r="Q2884" s="109">
        <v>480</v>
      </c>
      <c r="R2884" s="109">
        <v>480</v>
      </c>
      <c r="S2884" s="109">
        <v>480</v>
      </c>
    </row>
    <row r="2885" spans="2:19">
      <c r="B2885" s="5">
        <v>1990</v>
      </c>
      <c r="C2885" s="34"/>
      <c r="D2885" s="34"/>
      <c r="E2885" s="34"/>
      <c r="F2885" s="34"/>
      <c r="G2885" s="34"/>
      <c r="H2885" s="34"/>
      <c r="I2885" s="34"/>
      <c r="J2885" s="34"/>
      <c r="K2885" s="34"/>
      <c r="L2885" s="34"/>
      <c r="M2885" s="34"/>
      <c r="N2885" s="109">
        <v>6816</v>
      </c>
      <c r="O2885" s="109">
        <v>6816</v>
      </c>
      <c r="P2885" s="109">
        <v>6816</v>
      </c>
      <c r="Q2885" s="109">
        <v>6816</v>
      </c>
      <c r="R2885" s="109">
        <v>6816</v>
      </c>
      <c r="S2885" s="109">
        <v>6816</v>
      </c>
    </row>
    <row r="2886" spans="2:19">
      <c r="B2886" s="5">
        <v>1989</v>
      </c>
      <c r="C2886" s="34"/>
      <c r="D2886" s="34"/>
      <c r="E2886" s="34"/>
      <c r="F2886" s="34"/>
      <c r="G2886" s="34"/>
      <c r="H2886" s="34"/>
      <c r="I2886" s="34"/>
      <c r="J2886" s="34"/>
      <c r="K2886" s="34"/>
      <c r="L2886" s="34"/>
      <c r="M2886" s="34"/>
      <c r="N2886" s="109">
        <v>8364</v>
      </c>
      <c r="O2886" s="109">
        <v>8364</v>
      </c>
      <c r="P2886" s="109">
        <v>8364</v>
      </c>
      <c r="Q2886" s="109">
        <v>8364</v>
      </c>
      <c r="R2886" s="109">
        <v>8364</v>
      </c>
      <c r="S2886" s="109">
        <v>8364</v>
      </c>
    </row>
    <row r="2887" spans="2:19">
      <c r="B2887" s="5">
        <v>1988</v>
      </c>
      <c r="C2887" s="34"/>
      <c r="D2887" s="34"/>
      <c r="E2887" s="34"/>
      <c r="F2887" s="34"/>
      <c r="G2887" s="34"/>
      <c r="H2887" s="34"/>
      <c r="I2887" s="34"/>
      <c r="J2887" s="34"/>
      <c r="K2887" s="34"/>
      <c r="L2887" s="34"/>
      <c r="M2887" s="34"/>
      <c r="N2887" s="109">
        <v>1586</v>
      </c>
      <c r="O2887" s="109">
        <v>1586</v>
      </c>
      <c r="P2887" s="109">
        <v>1586</v>
      </c>
      <c r="Q2887" s="109">
        <v>1586</v>
      </c>
      <c r="R2887" s="109">
        <v>1586</v>
      </c>
      <c r="S2887" s="109">
        <v>1586</v>
      </c>
    </row>
    <row r="2888" spans="2:19">
      <c r="B2888" s="5">
        <v>1987</v>
      </c>
      <c r="C2888" s="34"/>
      <c r="D2888" s="34"/>
      <c r="E2888" s="34"/>
      <c r="F2888" s="34"/>
      <c r="G2888" s="34"/>
      <c r="H2888" s="34"/>
      <c r="I2888" s="34"/>
      <c r="J2888" s="34"/>
      <c r="K2888" s="34"/>
      <c r="L2888" s="34"/>
      <c r="M2888" s="34"/>
      <c r="N2888" s="109">
        <v>2062</v>
      </c>
      <c r="O2888" s="109">
        <v>2062</v>
      </c>
      <c r="P2888" s="109">
        <v>2062</v>
      </c>
      <c r="Q2888" s="109">
        <v>2062</v>
      </c>
      <c r="R2888" s="109">
        <v>2062</v>
      </c>
      <c r="S2888" s="109">
        <v>2062</v>
      </c>
    </row>
    <row r="2889" spans="2:19">
      <c r="B2889" s="5">
        <v>1986</v>
      </c>
      <c r="C2889" s="34"/>
      <c r="D2889" s="34"/>
      <c r="E2889" s="34"/>
      <c r="F2889" s="34"/>
      <c r="G2889" s="34"/>
      <c r="H2889" s="34"/>
      <c r="I2889" s="34"/>
      <c r="J2889" s="34"/>
      <c r="K2889" s="34"/>
      <c r="L2889" s="34"/>
      <c r="M2889" s="34"/>
      <c r="N2889" s="109">
        <v>1656</v>
      </c>
      <c r="O2889" s="109">
        <v>1656</v>
      </c>
      <c r="P2889" s="109">
        <v>1656</v>
      </c>
      <c r="Q2889" s="109">
        <v>1656</v>
      </c>
      <c r="R2889" s="109">
        <v>1656</v>
      </c>
      <c r="S2889" s="109">
        <v>1656</v>
      </c>
    </row>
    <row r="2890" spans="2:19">
      <c r="B2890" s="5">
        <v>1985</v>
      </c>
      <c r="C2890" s="34"/>
      <c r="D2890" s="34"/>
      <c r="E2890" s="34"/>
      <c r="F2890" s="34"/>
      <c r="G2890" s="34"/>
      <c r="H2890" s="34"/>
      <c r="I2890" s="34"/>
      <c r="J2890" s="34"/>
      <c r="K2890" s="34"/>
      <c r="L2890" s="34"/>
      <c r="M2890" s="34"/>
      <c r="N2890" s="109">
        <v>1824</v>
      </c>
      <c r="O2890" s="109">
        <v>1824</v>
      </c>
      <c r="P2890" s="109">
        <v>1824</v>
      </c>
      <c r="Q2890" s="109">
        <v>1824</v>
      </c>
      <c r="R2890" s="109">
        <v>1824</v>
      </c>
      <c r="S2890" s="109">
        <v>1824</v>
      </c>
    </row>
    <row r="2891" spans="2:19">
      <c r="B2891" s="5">
        <v>1984</v>
      </c>
      <c r="C2891" s="34"/>
      <c r="D2891" s="34"/>
      <c r="E2891" s="34"/>
      <c r="F2891" s="34"/>
      <c r="G2891" s="34"/>
      <c r="H2891" s="34"/>
      <c r="I2891" s="34"/>
      <c r="J2891" s="34"/>
      <c r="K2891" s="34"/>
      <c r="L2891" s="34"/>
      <c r="M2891" s="34"/>
      <c r="N2891" s="109">
        <v>2023</v>
      </c>
      <c r="O2891" s="109">
        <v>2023</v>
      </c>
      <c r="P2891" s="109">
        <v>2023</v>
      </c>
      <c r="Q2891" s="109">
        <v>2023</v>
      </c>
      <c r="R2891" s="109">
        <v>2023</v>
      </c>
      <c r="S2891" s="109">
        <v>2023</v>
      </c>
    </row>
    <row r="2892" spans="2:19">
      <c r="B2892" s="5">
        <v>1983</v>
      </c>
      <c r="C2892" s="34"/>
      <c r="D2892" s="34"/>
      <c r="E2892" s="34"/>
      <c r="F2892" s="34"/>
      <c r="G2892" s="34"/>
      <c r="H2892" s="34"/>
      <c r="I2892" s="34"/>
      <c r="J2892" s="34"/>
      <c r="K2892" s="34"/>
      <c r="L2892" s="34"/>
      <c r="M2892" s="34"/>
      <c r="N2892" s="109">
        <v>1134</v>
      </c>
      <c r="O2892" s="109">
        <v>1134</v>
      </c>
      <c r="P2892" s="109">
        <v>1134</v>
      </c>
      <c r="Q2892" s="109">
        <v>1134</v>
      </c>
      <c r="R2892" s="109">
        <v>1134</v>
      </c>
      <c r="S2892" s="109">
        <v>1134</v>
      </c>
    </row>
    <row r="2893" spans="2:19">
      <c r="B2893" s="5">
        <v>1982</v>
      </c>
      <c r="C2893" s="34"/>
      <c r="D2893" s="34"/>
      <c r="E2893" s="34"/>
      <c r="F2893" s="34"/>
      <c r="G2893" s="34"/>
      <c r="H2893" s="34"/>
      <c r="I2893" s="34"/>
      <c r="J2893" s="34"/>
      <c r="K2893" s="34"/>
      <c r="L2893" s="34"/>
      <c r="M2893" s="34"/>
      <c r="N2893" s="109">
        <v>4188</v>
      </c>
      <c r="O2893" s="109">
        <v>4188</v>
      </c>
      <c r="P2893" s="109">
        <v>4188</v>
      </c>
      <c r="Q2893" s="109">
        <v>4188</v>
      </c>
      <c r="R2893" s="109">
        <v>4188</v>
      </c>
      <c r="S2893" s="109">
        <v>4188</v>
      </c>
    </row>
    <row r="2894" spans="2:19">
      <c r="B2894" s="5">
        <v>1981</v>
      </c>
      <c r="C2894" s="34"/>
      <c r="D2894" s="34"/>
      <c r="E2894" s="34"/>
      <c r="F2894" s="34"/>
      <c r="G2894" s="34"/>
      <c r="H2894" s="34"/>
      <c r="I2894" s="34"/>
      <c r="J2894" s="34"/>
      <c r="K2894" s="34"/>
      <c r="L2894" s="34"/>
      <c r="M2894" s="34"/>
      <c r="N2894" s="109">
        <v>4968</v>
      </c>
      <c r="O2894" s="109">
        <v>4968</v>
      </c>
      <c r="P2894" s="109">
        <v>4968</v>
      </c>
      <c r="Q2894" s="109">
        <v>4968</v>
      </c>
      <c r="R2894" s="109">
        <v>4968</v>
      </c>
      <c r="S2894" s="109">
        <v>4968</v>
      </c>
    </row>
    <row r="2895" spans="2:19">
      <c r="B2895" s="5">
        <v>1980</v>
      </c>
      <c r="C2895" s="34"/>
      <c r="D2895" s="34"/>
      <c r="E2895" s="34"/>
      <c r="F2895" s="34"/>
      <c r="G2895" s="34"/>
      <c r="H2895" s="34"/>
      <c r="I2895" s="34"/>
      <c r="J2895" s="34"/>
      <c r="K2895" s="34"/>
      <c r="L2895" s="34"/>
      <c r="M2895" s="34"/>
      <c r="N2895" s="109">
        <v>2853</v>
      </c>
      <c r="O2895" s="109">
        <v>2853</v>
      </c>
      <c r="P2895" s="109">
        <v>2853</v>
      </c>
      <c r="Q2895" s="109">
        <v>2853</v>
      </c>
      <c r="R2895" s="109">
        <v>2853</v>
      </c>
      <c r="S2895" s="109">
        <v>2853</v>
      </c>
    </row>
    <row r="2896" spans="2:19">
      <c r="B2896" s="5">
        <v>1979</v>
      </c>
      <c r="C2896" s="34"/>
      <c r="D2896" s="34"/>
      <c r="E2896" s="34"/>
      <c r="F2896" s="34"/>
      <c r="G2896" s="34"/>
      <c r="H2896" s="34"/>
      <c r="I2896" s="34"/>
      <c r="J2896" s="34"/>
      <c r="K2896" s="34"/>
      <c r="L2896" s="34"/>
      <c r="M2896" s="34"/>
      <c r="N2896" s="109">
        <v>2058</v>
      </c>
      <c r="O2896" s="109">
        <v>2058</v>
      </c>
      <c r="P2896" s="109">
        <v>2058</v>
      </c>
      <c r="Q2896" s="109">
        <v>2058</v>
      </c>
      <c r="R2896" s="109">
        <v>2058</v>
      </c>
      <c r="S2896" s="109">
        <v>2058</v>
      </c>
    </row>
    <row r="2897" spans="2:19">
      <c r="B2897" s="5">
        <v>1978</v>
      </c>
      <c r="C2897" s="34"/>
      <c r="D2897" s="34"/>
      <c r="E2897" s="34"/>
      <c r="F2897" s="34"/>
      <c r="G2897" s="34"/>
      <c r="H2897" s="34"/>
      <c r="I2897" s="34"/>
      <c r="J2897" s="34"/>
      <c r="K2897" s="34"/>
      <c r="L2897" s="34"/>
      <c r="M2897" s="34"/>
      <c r="N2897" s="109">
        <v>1917</v>
      </c>
      <c r="O2897" s="109">
        <v>1917</v>
      </c>
      <c r="P2897" s="109">
        <v>1917</v>
      </c>
      <c r="Q2897" s="109">
        <v>1917</v>
      </c>
      <c r="R2897" s="109">
        <v>1917</v>
      </c>
      <c r="S2897" s="109">
        <v>1917</v>
      </c>
    </row>
    <row r="2898" spans="2:19">
      <c r="B2898" s="5">
        <v>1977</v>
      </c>
      <c r="C2898" s="34"/>
      <c r="D2898" s="34"/>
      <c r="E2898" s="34"/>
      <c r="F2898" s="34"/>
      <c r="G2898" s="34"/>
      <c r="H2898" s="34"/>
      <c r="I2898" s="34"/>
      <c r="J2898" s="34"/>
      <c r="K2898" s="34"/>
      <c r="L2898" s="34"/>
      <c r="M2898" s="34"/>
      <c r="N2898" s="109">
        <v>2036</v>
      </c>
      <c r="O2898" s="109">
        <v>2036</v>
      </c>
      <c r="P2898" s="109">
        <v>2036</v>
      </c>
      <c r="Q2898" s="109">
        <v>2036</v>
      </c>
      <c r="R2898" s="109">
        <v>2036</v>
      </c>
      <c r="S2898" s="109">
        <v>2036</v>
      </c>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109">
        <v>4644</v>
      </c>
      <c r="O2900" s="109">
        <v>4644</v>
      </c>
      <c r="P2900" s="109">
        <v>4644</v>
      </c>
      <c r="Q2900" s="109">
        <v>4644</v>
      </c>
      <c r="R2900" s="109">
        <v>4644</v>
      </c>
      <c r="S2900" s="109">
        <v>4644</v>
      </c>
    </row>
    <row r="2901" spans="2:19">
      <c r="B2901" s="5">
        <v>1974</v>
      </c>
      <c r="C2901" s="34"/>
      <c r="D2901" s="34"/>
      <c r="E2901" s="34"/>
      <c r="F2901" s="34"/>
      <c r="G2901" s="34"/>
      <c r="H2901" s="34"/>
      <c r="I2901" s="34"/>
      <c r="J2901" s="34"/>
      <c r="K2901" s="34"/>
      <c r="L2901" s="34"/>
      <c r="M2901" s="34"/>
      <c r="N2901" s="109">
        <v>826</v>
      </c>
      <c r="O2901" s="109">
        <v>826</v>
      </c>
      <c r="P2901" s="109">
        <v>826</v>
      </c>
      <c r="Q2901" s="109">
        <v>826</v>
      </c>
      <c r="R2901" s="109">
        <v>826</v>
      </c>
      <c r="S2901" s="109">
        <v>826</v>
      </c>
    </row>
    <row r="2902" spans="2:19">
      <c r="B2902" s="5">
        <v>1973</v>
      </c>
      <c r="C2902" s="34"/>
      <c r="D2902" s="34"/>
      <c r="E2902" s="34"/>
      <c r="F2902" s="34"/>
      <c r="G2902" s="34"/>
      <c r="H2902" s="34"/>
      <c r="I2902" s="34"/>
      <c r="J2902" s="34"/>
      <c r="K2902" s="34"/>
      <c r="L2902" s="34"/>
      <c r="M2902" s="34"/>
      <c r="N2902" s="109">
        <v>1768</v>
      </c>
      <c r="O2902" s="109">
        <v>1768</v>
      </c>
      <c r="P2902" s="109">
        <v>1768</v>
      </c>
      <c r="Q2902" s="109">
        <v>1768</v>
      </c>
      <c r="R2902" s="109">
        <v>1768</v>
      </c>
      <c r="S2902" s="109">
        <v>1768</v>
      </c>
    </row>
    <row r="2903" spans="2:19">
      <c r="B2903" s="5">
        <v>1972</v>
      </c>
      <c r="C2903" s="34"/>
      <c r="D2903" s="34"/>
      <c r="E2903" s="34"/>
      <c r="F2903" s="34"/>
      <c r="G2903" s="34"/>
      <c r="H2903" s="34"/>
      <c r="I2903" s="34"/>
      <c r="J2903" s="34"/>
      <c r="K2903" s="34"/>
      <c r="L2903" s="34"/>
      <c r="M2903" s="34"/>
      <c r="N2903" s="109">
        <v>5897</v>
      </c>
      <c r="O2903" s="109">
        <v>5897</v>
      </c>
      <c r="P2903" s="109">
        <v>5897</v>
      </c>
      <c r="Q2903" s="109">
        <v>5897</v>
      </c>
      <c r="R2903" s="109">
        <v>5897</v>
      </c>
      <c r="S2903" s="109">
        <v>5897</v>
      </c>
    </row>
    <row r="2904" spans="2:19">
      <c r="B2904" s="5">
        <v>1971</v>
      </c>
      <c r="C2904" s="34"/>
      <c r="D2904" s="34"/>
      <c r="E2904" s="34"/>
      <c r="F2904" s="34"/>
      <c r="G2904" s="34"/>
      <c r="H2904" s="34"/>
      <c r="I2904" s="34"/>
      <c r="J2904" s="34"/>
      <c r="K2904" s="34"/>
      <c r="L2904" s="34"/>
      <c r="M2904" s="34"/>
      <c r="N2904" s="109">
        <v>2667</v>
      </c>
      <c r="O2904" s="109">
        <v>2667</v>
      </c>
      <c r="P2904" s="109">
        <v>2667</v>
      </c>
      <c r="Q2904" s="109">
        <v>2667</v>
      </c>
      <c r="R2904" s="109">
        <v>2667</v>
      </c>
      <c r="S2904" s="109">
        <v>2667</v>
      </c>
    </row>
    <row r="2905" spans="2:19">
      <c r="B2905" s="5">
        <v>1970</v>
      </c>
      <c r="C2905" s="34"/>
      <c r="D2905" s="34"/>
      <c r="E2905" s="34"/>
      <c r="F2905" s="34"/>
      <c r="G2905" s="34"/>
      <c r="H2905" s="34"/>
      <c r="I2905" s="34"/>
      <c r="J2905" s="34"/>
      <c r="K2905" s="34"/>
      <c r="L2905" s="34"/>
      <c r="M2905" s="34"/>
      <c r="N2905" s="109">
        <v>3568</v>
      </c>
      <c r="O2905" s="109">
        <v>3568</v>
      </c>
      <c r="P2905" s="109">
        <v>3568</v>
      </c>
      <c r="Q2905" s="109">
        <v>3568</v>
      </c>
      <c r="R2905" s="109">
        <v>3568</v>
      </c>
      <c r="S2905" s="109">
        <v>3568</v>
      </c>
    </row>
    <row r="2906" spans="2:19">
      <c r="B2906" s="5">
        <v>1969</v>
      </c>
      <c r="C2906" s="34"/>
      <c r="D2906" s="34"/>
      <c r="E2906" s="34"/>
      <c r="F2906" s="34"/>
      <c r="G2906" s="34"/>
      <c r="H2906" s="34"/>
      <c r="I2906" s="34"/>
      <c r="J2906" s="34"/>
      <c r="K2906" s="34"/>
      <c r="L2906" s="34"/>
      <c r="M2906" s="34"/>
      <c r="N2906" s="109">
        <v>585</v>
      </c>
      <c r="O2906" s="109">
        <v>585</v>
      </c>
      <c r="P2906" s="109">
        <v>585</v>
      </c>
      <c r="Q2906" s="109">
        <v>585</v>
      </c>
      <c r="R2906" s="109">
        <v>585</v>
      </c>
      <c r="S2906" s="109">
        <v>585</v>
      </c>
    </row>
    <row r="2907" spans="2:19">
      <c r="B2907" s="5">
        <v>1968</v>
      </c>
      <c r="C2907" s="34"/>
      <c r="D2907" s="34"/>
      <c r="E2907" s="34"/>
      <c r="F2907" s="34"/>
      <c r="G2907" s="34"/>
      <c r="H2907" s="34"/>
      <c r="I2907" s="34"/>
      <c r="J2907" s="34"/>
      <c r="K2907" s="34"/>
      <c r="L2907" s="34"/>
      <c r="M2907" s="34"/>
      <c r="N2907" s="109">
        <v>1088</v>
      </c>
      <c r="O2907" s="109">
        <v>1088</v>
      </c>
      <c r="P2907" s="109">
        <v>1088</v>
      </c>
      <c r="Q2907" s="109">
        <v>1088</v>
      </c>
      <c r="R2907" s="109">
        <v>1088</v>
      </c>
      <c r="S2907" s="109">
        <v>1088</v>
      </c>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109">
        <v>560</v>
      </c>
      <c r="O2914" s="109">
        <v>560</v>
      </c>
      <c r="P2914" s="109">
        <v>560</v>
      </c>
      <c r="Q2914" s="109">
        <v>560</v>
      </c>
      <c r="R2914" s="109">
        <v>560</v>
      </c>
      <c r="S2914" s="109">
        <v>560</v>
      </c>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150941.54999999999</v>
      </c>
      <c r="O2946" s="10">
        <f>SUM(O2854:O2945)</f>
        <v>150941.54999999999</v>
      </c>
      <c r="P2946" s="10">
        <f>SUM(P2854:P2945)</f>
        <v>150941.54999999999</v>
      </c>
      <c r="Q2946" s="10">
        <f>SUM(Q2854:Q2945)</f>
        <v>150941.54999999999</v>
      </c>
      <c r="R2946" s="10">
        <f>SUM(R2853:R2945)</f>
        <v>150941.54999999999</v>
      </c>
      <c r="S2946" s="10">
        <f>SUM(S2853:S2945)</f>
        <v>150941.54999999999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9">
        <v>267451.19</v>
      </c>
    </row>
    <row r="2949" spans="1:19">
      <c r="A2949" s="35"/>
      <c r="B2949" s="5">
        <v>2021</v>
      </c>
      <c r="C2949" s="33"/>
      <c r="D2949" s="33"/>
      <c r="E2949" s="33"/>
      <c r="F2949" s="33"/>
      <c r="G2949" s="33"/>
      <c r="H2949" s="33"/>
      <c r="I2949" s="33"/>
      <c r="J2949" s="33"/>
      <c r="K2949" s="33"/>
      <c r="L2949" s="33"/>
      <c r="M2949" s="33"/>
      <c r="N2949" s="33"/>
      <c r="O2949" s="33"/>
      <c r="P2949" s="33"/>
      <c r="Q2949" s="33"/>
      <c r="R2949" s="109">
        <v>219326.44</v>
      </c>
      <c r="S2949" s="109">
        <v>238134.11</v>
      </c>
    </row>
    <row r="2950" spans="1:19">
      <c r="B2950" s="5">
        <v>2020</v>
      </c>
      <c r="C2950" s="33"/>
      <c r="D2950" s="33"/>
      <c r="E2950" s="33"/>
      <c r="F2950" s="33"/>
      <c r="G2950" s="33"/>
      <c r="H2950" s="33"/>
      <c r="I2950" s="33"/>
      <c r="J2950" s="33"/>
      <c r="K2950" s="33"/>
      <c r="L2950" s="33"/>
      <c r="M2950" s="33"/>
      <c r="N2950" s="33"/>
      <c r="O2950" s="33"/>
      <c r="P2950" s="33"/>
      <c r="Q2950" s="109">
        <v>269890.82</v>
      </c>
      <c r="R2950" s="109">
        <v>269612.17</v>
      </c>
      <c r="S2950" s="109">
        <v>269854.02</v>
      </c>
    </row>
    <row r="2951" spans="1:19">
      <c r="A2951" s="37"/>
      <c r="B2951" s="5">
        <v>2019</v>
      </c>
      <c r="C2951" s="33"/>
      <c r="D2951" s="33"/>
      <c r="E2951" s="33"/>
      <c r="F2951" s="33"/>
      <c r="G2951" s="33"/>
      <c r="H2951" s="33"/>
      <c r="I2951" s="33"/>
      <c r="J2951" s="33"/>
      <c r="K2951" s="33"/>
      <c r="L2951" s="33"/>
      <c r="M2951" s="33"/>
      <c r="N2951" s="33"/>
      <c r="O2951" s="33"/>
      <c r="P2951" s="109">
        <v>248515.73</v>
      </c>
      <c r="Q2951" s="109">
        <v>252013.73</v>
      </c>
      <c r="R2951" s="109">
        <v>252013.73</v>
      </c>
      <c r="S2951" s="109">
        <v>252013.73</v>
      </c>
    </row>
    <row r="2952" spans="1:19">
      <c r="A2952" s="37"/>
      <c r="B2952" s="5">
        <v>2018</v>
      </c>
      <c r="C2952" s="33"/>
      <c r="D2952" s="33"/>
      <c r="E2952" s="33"/>
      <c r="F2952" s="33"/>
      <c r="G2952" s="33"/>
      <c r="H2952" s="33"/>
      <c r="I2952" s="33"/>
      <c r="J2952" s="33"/>
      <c r="K2952" s="33"/>
      <c r="L2952" s="33"/>
      <c r="M2952" s="33"/>
      <c r="N2952" s="33"/>
      <c r="O2952" s="109">
        <v>75127.429999999993</v>
      </c>
      <c r="P2952" s="109">
        <v>78470.600000000006</v>
      </c>
      <c r="Q2952" s="109">
        <v>78470.600000000006</v>
      </c>
      <c r="R2952" s="109">
        <v>78470.600000000006</v>
      </c>
      <c r="S2952" s="109">
        <v>78470.600000000006</v>
      </c>
    </row>
    <row r="2953" spans="1:19">
      <c r="A2953" s="37"/>
      <c r="B2953" s="5">
        <v>2017</v>
      </c>
      <c r="C2953" s="33"/>
      <c r="D2953" s="33"/>
      <c r="E2953" s="33"/>
      <c r="F2953" s="33"/>
      <c r="G2953" s="33"/>
      <c r="H2953" s="33"/>
      <c r="I2953" s="33"/>
      <c r="J2953" s="33"/>
      <c r="K2953" s="33"/>
      <c r="L2953" s="33"/>
      <c r="M2953" s="33"/>
      <c r="N2953" s="109">
        <v>216651.04</v>
      </c>
      <c r="O2953" s="109">
        <v>216651.04</v>
      </c>
      <c r="P2953" s="109">
        <v>216651.04</v>
      </c>
      <c r="Q2953" s="109">
        <v>216651.04</v>
      </c>
      <c r="R2953" s="109">
        <v>216651.04</v>
      </c>
      <c r="S2953" s="109">
        <v>216651.04</v>
      </c>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216651.04</v>
      </c>
      <c r="O3041" s="10">
        <f>SUM(O2949:O3040)</f>
        <v>291778.46999999997</v>
      </c>
      <c r="P3041" s="10">
        <f>SUM(P2949:P3040)</f>
        <v>543637.37</v>
      </c>
      <c r="Q3041" s="10">
        <f>SUM(Q2949:Q3040)</f>
        <v>817026.19000000006</v>
      </c>
      <c r="R3041" s="10">
        <f>SUM(R2948:R3040)</f>
        <v>1036073.98</v>
      </c>
      <c r="S3041" s="10">
        <f>SUM(S2948:S3040)</f>
        <v>1322574.6900000002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9">
        <v>18593.009999999998</v>
      </c>
    </row>
    <row r="3234" spans="1:19">
      <c r="A3234" s="35"/>
      <c r="B3234" s="5">
        <v>2021</v>
      </c>
      <c r="C3234" s="33"/>
      <c r="D3234" s="33"/>
      <c r="E3234" s="33"/>
      <c r="F3234" s="33"/>
      <c r="G3234" s="33"/>
      <c r="H3234" s="33"/>
      <c r="I3234" s="33"/>
      <c r="J3234" s="33"/>
      <c r="K3234" s="33"/>
      <c r="L3234" s="33"/>
      <c r="M3234" s="33"/>
      <c r="N3234" s="33"/>
      <c r="O3234" s="33"/>
      <c r="P3234" s="33"/>
      <c r="Q3234" s="33"/>
      <c r="R3234" s="109">
        <v>67611.66</v>
      </c>
      <c r="S3234" s="109">
        <v>67611.66</v>
      </c>
    </row>
    <row r="3235" spans="1:19">
      <c r="B3235" s="5">
        <v>2020</v>
      </c>
      <c r="C3235" s="33"/>
      <c r="D3235" s="33"/>
      <c r="E3235" s="33"/>
      <c r="F3235" s="33"/>
      <c r="G3235" s="33"/>
      <c r="H3235" s="33"/>
      <c r="I3235" s="33"/>
      <c r="J3235" s="33"/>
      <c r="K3235" s="33"/>
      <c r="L3235" s="33"/>
      <c r="M3235" s="33"/>
      <c r="N3235" s="33"/>
      <c r="O3235" s="33"/>
      <c r="P3235" s="33"/>
      <c r="Q3235" s="109">
        <v>48126.74</v>
      </c>
      <c r="R3235" s="109">
        <v>48126.74</v>
      </c>
      <c r="S3235" s="109">
        <v>48126.74</v>
      </c>
    </row>
    <row r="3236" spans="1:19">
      <c r="A3236" s="37"/>
      <c r="B3236" s="5">
        <v>2019</v>
      </c>
      <c r="C3236" s="33"/>
      <c r="D3236" s="33"/>
      <c r="E3236" s="33"/>
      <c r="F3236" s="33"/>
      <c r="G3236" s="33"/>
      <c r="H3236" s="33"/>
      <c r="I3236" s="33"/>
      <c r="J3236" s="33"/>
      <c r="K3236" s="33"/>
      <c r="L3236" s="33"/>
      <c r="M3236" s="33"/>
      <c r="N3236" s="33"/>
      <c r="O3236" s="33"/>
      <c r="P3236" s="109">
        <v>6726.49</v>
      </c>
      <c r="Q3236" s="109">
        <v>6726.49</v>
      </c>
      <c r="R3236" s="109">
        <v>6726.49</v>
      </c>
      <c r="S3236" s="109">
        <v>6726.49</v>
      </c>
    </row>
    <row r="3237" spans="1:19">
      <c r="A3237" s="37"/>
      <c r="B3237" s="5">
        <v>2018</v>
      </c>
      <c r="C3237" s="33"/>
      <c r="D3237" s="33"/>
      <c r="E3237" s="33"/>
      <c r="F3237" s="33"/>
      <c r="G3237" s="33"/>
      <c r="H3237" s="33"/>
      <c r="I3237" s="33"/>
      <c r="J3237" s="33"/>
      <c r="K3237" s="33"/>
      <c r="L3237" s="33"/>
      <c r="M3237" s="33"/>
      <c r="N3237" s="33"/>
      <c r="O3237" s="109">
        <v>58805.1</v>
      </c>
      <c r="P3237" s="109">
        <v>58805.1</v>
      </c>
      <c r="Q3237" s="109">
        <v>65960.17</v>
      </c>
      <c r="R3237" s="109">
        <v>65960.17</v>
      </c>
      <c r="S3237" s="109">
        <v>65960.17</v>
      </c>
    </row>
    <row r="3238" spans="1:19">
      <c r="A3238" s="37"/>
      <c r="B3238" s="5">
        <v>2017</v>
      </c>
      <c r="C3238" s="33"/>
      <c r="D3238" s="33"/>
      <c r="E3238" s="33"/>
      <c r="F3238" s="33"/>
      <c r="G3238" s="33"/>
      <c r="H3238" s="33"/>
      <c r="I3238" s="33"/>
      <c r="J3238" s="33"/>
      <c r="K3238" s="33"/>
      <c r="L3238" s="33"/>
      <c r="M3238" s="33"/>
      <c r="N3238" s="109">
        <v>53387.42</v>
      </c>
      <c r="O3238" s="109">
        <v>53387.42</v>
      </c>
      <c r="P3238" s="109">
        <v>53387.42</v>
      </c>
      <c r="Q3238" s="109">
        <v>53387.42</v>
      </c>
      <c r="R3238" s="109">
        <v>53387.42</v>
      </c>
      <c r="S3238" s="109">
        <v>53387.42</v>
      </c>
    </row>
    <row r="3239" spans="1:19">
      <c r="B3239" s="5">
        <v>2016</v>
      </c>
      <c r="C3239" s="33"/>
      <c r="D3239" s="33"/>
      <c r="E3239" s="33"/>
      <c r="F3239" s="33"/>
      <c r="G3239" s="33"/>
      <c r="H3239" s="33"/>
      <c r="I3239" s="33"/>
      <c r="J3239" s="33"/>
      <c r="K3239" s="33"/>
      <c r="L3239" s="33"/>
      <c r="M3239" s="34"/>
      <c r="N3239" s="109">
        <v>9745.7800000000007</v>
      </c>
      <c r="O3239" s="109">
        <v>9745.7800000000007</v>
      </c>
      <c r="P3239" s="109">
        <v>9745.7800000000007</v>
      </c>
      <c r="Q3239" s="109">
        <v>9745.7800000000007</v>
      </c>
      <c r="R3239" s="109">
        <v>9745.7800000000007</v>
      </c>
      <c r="S3239" s="109">
        <v>9745.7800000000007</v>
      </c>
    </row>
    <row r="3240" spans="1:19">
      <c r="B3240" s="5">
        <v>2015</v>
      </c>
      <c r="C3240" s="33"/>
      <c r="D3240" s="33"/>
      <c r="E3240" s="33"/>
      <c r="F3240" s="33"/>
      <c r="G3240" s="33"/>
      <c r="H3240" s="33"/>
      <c r="I3240" s="33"/>
      <c r="J3240" s="33"/>
      <c r="K3240" s="33"/>
      <c r="L3240" s="34"/>
      <c r="M3240" s="34"/>
      <c r="N3240" s="109">
        <v>182287.87</v>
      </c>
      <c r="O3240" s="109">
        <v>182287.87</v>
      </c>
      <c r="P3240" s="109">
        <v>182287.87</v>
      </c>
      <c r="Q3240" s="109">
        <v>182287.87</v>
      </c>
      <c r="R3240" s="109">
        <v>182287.87</v>
      </c>
      <c r="S3240" s="109">
        <v>182287.87</v>
      </c>
    </row>
    <row r="3241" spans="1:19">
      <c r="B3241" s="5">
        <v>2014</v>
      </c>
      <c r="C3241" s="33"/>
      <c r="D3241" s="33"/>
      <c r="E3241" s="33"/>
      <c r="F3241" s="33"/>
      <c r="G3241" s="33"/>
      <c r="H3241" s="33"/>
      <c r="I3241" s="33"/>
      <c r="J3241" s="33"/>
      <c r="K3241" s="34"/>
      <c r="L3241" s="34"/>
      <c r="M3241" s="34"/>
      <c r="N3241" s="109">
        <v>88223.28</v>
      </c>
      <c r="O3241" s="109">
        <v>88223.28</v>
      </c>
      <c r="P3241" s="109">
        <v>88223.28</v>
      </c>
      <c r="Q3241" s="109">
        <v>88223.28</v>
      </c>
      <c r="R3241" s="109">
        <v>88223.28</v>
      </c>
      <c r="S3241" s="109">
        <v>88223.28</v>
      </c>
    </row>
    <row r="3242" spans="1:19">
      <c r="B3242" s="5">
        <v>2013</v>
      </c>
      <c r="C3242" s="33"/>
      <c r="D3242" s="33"/>
      <c r="E3242" s="33"/>
      <c r="F3242" s="33"/>
      <c r="G3242" s="33"/>
      <c r="H3242" s="33"/>
      <c r="I3242" s="33"/>
      <c r="J3242" s="34"/>
      <c r="K3242" s="34"/>
      <c r="L3242" s="34"/>
      <c r="M3242" s="34"/>
      <c r="N3242" s="109">
        <v>132679.91</v>
      </c>
      <c r="O3242" s="109">
        <v>132679.91</v>
      </c>
      <c r="P3242" s="109">
        <v>132679.91</v>
      </c>
      <c r="Q3242" s="109">
        <v>132679.91</v>
      </c>
      <c r="R3242" s="109">
        <v>132679.91</v>
      </c>
      <c r="S3242" s="109">
        <v>132679.91</v>
      </c>
    </row>
    <row r="3243" spans="1:19">
      <c r="B3243" s="5">
        <v>2012</v>
      </c>
      <c r="C3243" s="33"/>
      <c r="D3243" s="33"/>
      <c r="E3243" s="33"/>
      <c r="F3243" s="33"/>
      <c r="G3243" s="33"/>
      <c r="H3243" s="33"/>
      <c r="I3243" s="34"/>
      <c r="J3243" s="34"/>
      <c r="K3243" s="34"/>
      <c r="L3243" s="34"/>
      <c r="M3243" s="34"/>
      <c r="N3243" s="109">
        <v>41812.01</v>
      </c>
      <c r="O3243" s="109">
        <v>41812.01</v>
      </c>
      <c r="P3243" s="109">
        <v>41812.01</v>
      </c>
      <c r="Q3243" s="109">
        <v>41812.01</v>
      </c>
      <c r="R3243" s="109">
        <v>41812.01</v>
      </c>
      <c r="S3243" s="109">
        <v>41812.01</v>
      </c>
    </row>
    <row r="3244" spans="1:19">
      <c r="B3244" s="5">
        <v>2011</v>
      </c>
      <c r="C3244" s="33"/>
      <c r="D3244" s="33"/>
      <c r="E3244" s="33"/>
      <c r="F3244" s="33"/>
      <c r="G3244" s="33"/>
      <c r="H3244" s="34"/>
      <c r="I3244" s="34"/>
      <c r="J3244" s="34"/>
      <c r="K3244" s="34"/>
      <c r="L3244" s="34"/>
      <c r="M3244" s="34"/>
      <c r="N3244" s="109">
        <v>40779.99</v>
      </c>
      <c r="O3244" s="109">
        <v>40779.99</v>
      </c>
      <c r="P3244" s="109">
        <v>40779.99</v>
      </c>
      <c r="Q3244" s="109">
        <v>40779.99</v>
      </c>
      <c r="R3244" s="109">
        <v>40779.99</v>
      </c>
      <c r="S3244" s="109">
        <v>40779.99</v>
      </c>
    </row>
    <row r="3245" spans="1:19">
      <c r="B3245" s="5">
        <v>2010</v>
      </c>
      <c r="C3245" s="33"/>
      <c r="D3245" s="33"/>
      <c r="E3245" s="33"/>
      <c r="F3245" s="33"/>
      <c r="G3245" s="34"/>
      <c r="H3245" s="34"/>
      <c r="I3245" s="34"/>
      <c r="J3245" s="34"/>
      <c r="K3245" s="34"/>
      <c r="L3245" s="34"/>
      <c r="M3245" s="34"/>
      <c r="N3245" s="109">
        <v>55357.73</v>
      </c>
      <c r="O3245" s="109">
        <v>55357.73</v>
      </c>
      <c r="P3245" s="109">
        <v>55357.73</v>
      </c>
      <c r="Q3245" s="109">
        <v>55357.73</v>
      </c>
      <c r="R3245" s="109">
        <v>55357.73</v>
      </c>
      <c r="S3245" s="109">
        <v>55357.73</v>
      </c>
    </row>
    <row r="3246" spans="1:19">
      <c r="B3246" s="5">
        <v>2009</v>
      </c>
      <c r="C3246" s="33"/>
      <c r="D3246" s="33"/>
      <c r="E3246" s="33"/>
      <c r="F3246" s="34"/>
      <c r="G3246" s="34"/>
      <c r="H3246" s="34"/>
      <c r="I3246" s="34"/>
      <c r="J3246" s="34"/>
      <c r="K3246" s="34"/>
      <c r="L3246" s="34"/>
      <c r="M3246" s="34"/>
      <c r="N3246" s="109">
        <v>62352.7</v>
      </c>
      <c r="O3246" s="109">
        <v>62352.7</v>
      </c>
      <c r="P3246" s="109">
        <v>62352.7</v>
      </c>
      <c r="Q3246" s="109">
        <v>62352.7</v>
      </c>
      <c r="R3246" s="109">
        <v>62352.7</v>
      </c>
      <c r="S3246" s="109">
        <v>62352.7</v>
      </c>
    </row>
    <row r="3247" spans="1:19">
      <c r="B3247" s="5">
        <v>2008</v>
      </c>
      <c r="C3247" s="33"/>
      <c r="D3247" s="33"/>
      <c r="E3247" s="34"/>
      <c r="F3247" s="34"/>
      <c r="G3247" s="34"/>
      <c r="H3247" s="34"/>
      <c r="I3247" s="34"/>
      <c r="J3247" s="34"/>
      <c r="K3247" s="34"/>
      <c r="L3247" s="34"/>
      <c r="M3247" s="34"/>
      <c r="N3247" s="109">
        <v>28020.6</v>
      </c>
      <c r="O3247" s="109">
        <v>28020.6</v>
      </c>
      <c r="P3247" s="109">
        <v>28020.6</v>
      </c>
      <c r="Q3247" s="109">
        <v>28020.6</v>
      </c>
      <c r="R3247" s="109">
        <v>28020.6</v>
      </c>
      <c r="S3247" s="109">
        <v>28020.6</v>
      </c>
    </row>
    <row r="3248" spans="1:19">
      <c r="B3248" s="5">
        <v>2007</v>
      </c>
      <c r="C3248" s="33"/>
      <c r="D3248" s="34"/>
      <c r="E3248" s="34"/>
      <c r="F3248" s="34"/>
      <c r="G3248" s="34"/>
      <c r="H3248" s="34"/>
      <c r="I3248" s="34"/>
      <c r="J3248" s="34"/>
      <c r="K3248" s="34"/>
      <c r="L3248" s="34"/>
      <c r="M3248" s="34"/>
      <c r="N3248" s="109">
        <v>30543.119999999999</v>
      </c>
      <c r="O3248" s="109">
        <v>30543.119999999999</v>
      </c>
      <c r="P3248" s="109">
        <v>30543.119999999999</v>
      </c>
      <c r="Q3248" s="109">
        <v>30543.119999999999</v>
      </c>
      <c r="R3248" s="109">
        <v>30543.119999999999</v>
      </c>
      <c r="S3248" s="109">
        <v>30543.119999999999</v>
      </c>
    </row>
    <row r="3249" spans="2:19">
      <c r="B3249" s="5">
        <v>2006</v>
      </c>
      <c r="C3249" s="34"/>
      <c r="D3249" s="34"/>
      <c r="E3249" s="34"/>
      <c r="F3249" s="34"/>
      <c r="G3249" s="34"/>
      <c r="H3249" s="34"/>
      <c r="I3249" s="34"/>
      <c r="J3249" s="34"/>
      <c r="K3249" s="34"/>
      <c r="L3249" s="34"/>
      <c r="M3249" s="34"/>
      <c r="N3249" s="109">
        <v>28005.9</v>
      </c>
      <c r="O3249" s="109">
        <v>28005.9</v>
      </c>
      <c r="P3249" s="109">
        <v>28005.9</v>
      </c>
      <c r="Q3249" s="109">
        <v>28005.9</v>
      </c>
      <c r="R3249" s="109">
        <v>28005.9</v>
      </c>
      <c r="S3249" s="109">
        <v>28005.9</v>
      </c>
    </row>
    <row r="3250" spans="2:19">
      <c r="B3250" s="5">
        <v>2005</v>
      </c>
      <c r="C3250" s="34"/>
      <c r="D3250" s="34"/>
      <c r="E3250" s="34"/>
      <c r="F3250" s="34"/>
      <c r="G3250" s="34"/>
      <c r="H3250" s="34"/>
      <c r="I3250" s="34"/>
      <c r="J3250" s="34"/>
      <c r="K3250" s="34"/>
      <c r="L3250" s="34"/>
      <c r="M3250" s="34"/>
      <c r="N3250" s="109">
        <v>38734.46</v>
      </c>
      <c r="O3250" s="109">
        <v>38734.46</v>
      </c>
      <c r="P3250" s="109">
        <v>38734.46</v>
      </c>
      <c r="Q3250" s="109">
        <v>38734.46</v>
      </c>
      <c r="R3250" s="109">
        <v>38734.46</v>
      </c>
      <c r="S3250" s="109">
        <v>38734.46</v>
      </c>
    </row>
    <row r="3251" spans="2:19">
      <c r="B3251" s="5">
        <v>2004</v>
      </c>
      <c r="C3251" s="34"/>
      <c r="D3251" s="34"/>
      <c r="E3251" s="34"/>
      <c r="F3251" s="34"/>
      <c r="G3251" s="34"/>
      <c r="H3251" s="34"/>
      <c r="I3251" s="34"/>
      <c r="J3251" s="34"/>
      <c r="K3251" s="34"/>
      <c r="L3251" s="34"/>
      <c r="M3251" s="34"/>
      <c r="N3251" s="109">
        <v>13293</v>
      </c>
      <c r="O3251" s="109">
        <v>13293</v>
      </c>
      <c r="P3251" s="109">
        <v>13293</v>
      </c>
      <c r="Q3251" s="109">
        <v>13293</v>
      </c>
      <c r="R3251" s="109">
        <v>13293</v>
      </c>
      <c r="S3251" s="109">
        <v>13293</v>
      </c>
    </row>
    <row r="3252" spans="2:19">
      <c r="B3252" s="5">
        <v>2003</v>
      </c>
      <c r="C3252" s="34"/>
      <c r="D3252" s="34"/>
      <c r="E3252" s="34"/>
      <c r="F3252" s="34"/>
      <c r="G3252" s="34"/>
      <c r="H3252" s="34"/>
      <c r="I3252" s="34"/>
      <c r="J3252" s="34"/>
      <c r="K3252" s="34"/>
      <c r="L3252" s="34"/>
      <c r="M3252" s="34"/>
      <c r="N3252" s="109">
        <v>21960</v>
      </c>
      <c r="O3252" s="109">
        <v>21960</v>
      </c>
      <c r="P3252" s="109">
        <v>21960</v>
      </c>
      <c r="Q3252" s="109">
        <v>21960</v>
      </c>
      <c r="R3252" s="109">
        <v>21960</v>
      </c>
      <c r="S3252" s="109">
        <v>21960</v>
      </c>
    </row>
    <row r="3253" spans="2:19">
      <c r="B3253" s="5">
        <v>2002</v>
      </c>
      <c r="C3253" s="34"/>
      <c r="D3253" s="34"/>
      <c r="E3253" s="34"/>
      <c r="F3253" s="34"/>
      <c r="G3253" s="34"/>
      <c r="H3253" s="34"/>
      <c r="I3253" s="34"/>
      <c r="J3253" s="34"/>
      <c r="K3253" s="34"/>
      <c r="L3253" s="34"/>
      <c r="M3253" s="34"/>
      <c r="N3253" s="109">
        <v>20079</v>
      </c>
      <c r="O3253" s="109">
        <v>20079</v>
      </c>
      <c r="P3253" s="109">
        <v>20079</v>
      </c>
      <c r="Q3253" s="109">
        <v>20079</v>
      </c>
      <c r="R3253" s="109">
        <v>20079</v>
      </c>
      <c r="S3253" s="109">
        <v>20079</v>
      </c>
    </row>
    <row r="3254" spans="2:19">
      <c r="B3254" s="5">
        <v>2001</v>
      </c>
      <c r="C3254" s="34"/>
      <c r="D3254" s="34"/>
      <c r="E3254" s="34"/>
      <c r="F3254" s="34"/>
      <c r="G3254" s="34"/>
      <c r="H3254" s="34"/>
      <c r="I3254" s="34"/>
      <c r="J3254" s="34"/>
      <c r="K3254" s="34"/>
      <c r="L3254" s="34"/>
      <c r="M3254" s="34"/>
      <c r="N3254" s="109">
        <v>115088</v>
      </c>
      <c r="O3254" s="109">
        <v>115088</v>
      </c>
      <c r="P3254" s="109">
        <v>115088</v>
      </c>
      <c r="Q3254" s="109">
        <v>115088</v>
      </c>
      <c r="R3254" s="109">
        <v>115088</v>
      </c>
      <c r="S3254" s="109">
        <v>115088</v>
      </c>
    </row>
    <row r="3255" spans="2:19">
      <c r="B3255" s="5">
        <v>2000</v>
      </c>
      <c r="C3255" s="34"/>
      <c r="D3255" s="34"/>
      <c r="E3255" s="34"/>
      <c r="F3255" s="34"/>
      <c r="G3255" s="34"/>
      <c r="H3255" s="34"/>
      <c r="I3255" s="34"/>
      <c r="J3255" s="34"/>
      <c r="K3255" s="34"/>
      <c r="L3255" s="34"/>
      <c r="M3255" s="34"/>
      <c r="N3255" s="109">
        <v>40587</v>
      </c>
      <c r="O3255" s="109">
        <v>40587</v>
      </c>
      <c r="P3255" s="109">
        <v>40587</v>
      </c>
      <c r="Q3255" s="109">
        <v>40587</v>
      </c>
      <c r="R3255" s="109">
        <v>40587</v>
      </c>
      <c r="S3255" s="109">
        <v>40587</v>
      </c>
    </row>
    <row r="3256" spans="2:19">
      <c r="B3256" s="5">
        <v>1999</v>
      </c>
      <c r="C3256" s="34"/>
      <c r="D3256" s="34"/>
      <c r="E3256" s="34"/>
      <c r="F3256" s="34"/>
      <c r="G3256" s="34"/>
      <c r="H3256" s="34"/>
      <c r="I3256" s="34"/>
      <c r="J3256" s="34"/>
      <c r="K3256" s="34"/>
      <c r="L3256" s="34"/>
      <c r="M3256" s="34"/>
      <c r="N3256" s="109">
        <v>19546</v>
      </c>
      <c r="O3256" s="109">
        <v>19546</v>
      </c>
      <c r="P3256" s="109">
        <v>19546</v>
      </c>
      <c r="Q3256" s="109">
        <v>19546</v>
      </c>
      <c r="R3256" s="109">
        <v>19546</v>
      </c>
      <c r="S3256" s="109">
        <v>19546</v>
      </c>
    </row>
    <row r="3257" spans="2:19">
      <c r="B3257" s="5">
        <v>1998</v>
      </c>
      <c r="C3257" s="34"/>
      <c r="D3257" s="34"/>
      <c r="E3257" s="34"/>
      <c r="F3257" s="34"/>
      <c r="G3257" s="34"/>
      <c r="H3257" s="34"/>
      <c r="I3257" s="34"/>
      <c r="J3257" s="34"/>
      <c r="K3257" s="34"/>
      <c r="L3257" s="34"/>
      <c r="M3257" s="34"/>
      <c r="N3257" s="109">
        <v>28982</v>
      </c>
      <c r="O3257" s="109">
        <v>28982</v>
      </c>
      <c r="P3257" s="109">
        <v>28982</v>
      </c>
      <c r="Q3257" s="109">
        <v>28982</v>
      </c>
      <c r="R3257" s="109">
        <v>28982</v>
      </c>
      <c r="S3257" s="109">
        <v>28982</v>
      </c>
    </row>
    <row r="3258" spans="2:19">
      <c r="B3258" s="5">
        <v>1997</v>
      </c>
      <c r="C3258" s="34"/>
      <c r="D3258" s="34"/>
      <c r="E3258" s="34"/>
      <c r="F3258" s="34"/>
      <c r="G3258" s="34"/>
      <c r="H3258" s="34"/>
      <c r="I3258" s="34"/>
      <c r="J3258" s="34"/>
      <c r="K3258" s="34"/>
      <c r="L3258" s="34"/>
      <c r="M3258" s="34"/>
      <c r="N3258" s="109">
        <v>32103</v>
      </c>
      <c r="O3258" s="109">
        <v>32103</v>
      </c>
      <c r="P3258" s="109">
        <v>32103</v>
      </c>
      <c r="Q3258" s="109">
        <v>32103</v>
      </c>
      <c r="R3258" s="109">
        <v>32103</v>
      </c>
      <c r="S3258" s="109">
        <v>32103</v>
      </c>
    </row>
    <row r="3259" spans="2:19">
      <c r="B3259" s="5">
        <v>1996</v>
      </c>
      <c r="C3259" s="34"/>
      <c r="D3259" s="34"/>
      <c r="E3259" s="34"/>
      <c r="F3259" s="34"/>
      <c r="G3259" s="34"/>
      <c r="H3259" s="34"/>
      <c r="I3259" s="34"/>
      <c r="J3259" s="34"/>
      <c r="K3259" s="34"/>
      <c r="L3259" s="34"/>
      <c r="M3259" s="34"/>
      <c r="N3259" s="109">
        <v>46894</v>
      </c>
      <c r="O3259" s="109">
        <v>46894</v>
      </c>
      <c r="P3259" s="109">
        <v>46894</v>
      </c>
      <c r="Q3259" s="109">
        <v>46894</v>
      </c>
      <c r="R3259" s="109">
        <v>46894</v>
      </c>
      <c r="S3259" s="109">
        <v>46894</v>
      </c>
    </row>
    <row r="3260" spans="2:19">
      <c r="B3260" s="5">
        <v>1995</v>
      </c>
      <c r="C3260" s="34"/>
      <c r="D3260" s="34"/>
      <c r="E3260" s="34"/>
      <c r="F3260" s="34"/>
      <c r="G3260" s="34"/>
      <c r="H3260" s="34"/>
      <c r="I3260" s="34"/>
      <c r="J3260" s="34"/>
      <c r="K3260" s="34"/>
      <c r="L3260" s="34"/>
      <c r="M3260" s="34"/>
      <c r="N3260" s="109">
        <v>44225</v>
      </c>
      <c r="O3260" s="109">
        <v>44225</v>
      </c>
      <c r="P3260" s="109">
        <v>44225</v>
      </c>
      <c r="Q3260" s="109">
        <v>44225</v>
      </c>
      <c r="R3260" s="109">
        <v>44225</v>
      </c>
      <c r="S3260" s="109">
        <v>44225</v>
      </c>
    </row>
    <row r="3261" spans="2:19">
      <c r="B3261" s="5">
        <v>1994</v>
      </c>
      <c r="C3261" s="34"/>
      <c r="D3261" s="34"/>
      <c r="E3261" s="34"/>
      <c r="F3261" s="34"/>
      <c r="G3261" s="34"/>
      <c r="H3261" s="34"/>
      <c r="I3261" s="34"/>
      <c r="J3261" s="34"/>
      <c r="K3261" s="34"/>
      <c r="L3261" s="34"/>
      <c r="M3261" s="34"/>
      <c r="N3261" s="109">
        <v>67417</v>
      </c>
      <c r="O3261" s="109">
        <v>67417</v>
      </c>
      <c r="P3261" s="109">
        <v>67417</v>
      </c>
      <c r="Q3261" s="109">
        <v>67417</v>
      </c>
      <c r="R3261" s="109">
        <v>67417</v>
      </c>
      <c r="S3261" s="109">
        <v>67417</v>
      </c>
    </row>
    <row r="3262" spans="2:19">
      <c r="B3262" s="5">
        <v>1993</v>
      </c>
      <c r="C3262" s="34"/>
      <c r="D3262" s="34"/>
      <c r="E3262" s="34"/>
      <c r="F3262" s="34"/>
      <c r="G3262" s="34"/>
      <c r="H3262" s="34"/>
      <c r="I3262" s="34"/>
      <c r="J3262" s="34"/>
      <c r="K3262" s="34"/>
      <c r="L3262" s="34"/>
      <c r="M3262" s="34"/>
      <c r="N3262" s="109">
        <v>70541</v>
      </c>
      <c r="O3262" s="109">
        <v>70541</v>
      </c>
      <c r="P3262" s="109">
        <v>70541</v>
      </c>
      <c r="Q3262" s="109">
        <v>70541</v>
      </c>
      <c r="R3262" s="109">
        <v>70541</v>
      </c>
      <c r="S3262" s="109">
        <v>70541</v>
      </c>
    </row>
    <row r="3263" spans="2:19">
      <c r="B3263" s="5">
        <v>1992</v>
      </c>
      <c r="C3263" s="34"/>
      <c r="D3263" s="34"/>
      <c r="E3263" s="34"/>
      <c r="F3263" s="34"/>
      <c r="G3263" s="34"/>
      <c r="H3263" s="34"/>
      <c r="I3263" s="34"/>
      <c r="J3263" s="34"/>
      <c r="K3263" s="34"/>
      <c r="L3263" s="34"/>
      <c r="M3263" s="34"/>
      <c r="N3263" s="109">
        <v>84919</v>
      </c>
      <c r="O3263" s="109">
        <v>84919</v>
      </c>
      <c r="P3263" s="109">
        <v>84919</v>
      </c>
      <c r="Q3263" s="109">
        <v>84919</v>
      </c>
      <c r="R3263" s="109">
        <v>84919</v>
      </c>
      <c r="S3263" s="109">
        <v>84919</v>
      </c>
    </row>
    <row r="3264" spans="2:19">
      <c r="B3264" s="5">
        <v>1991</v>
      </c>
      <c r="C3264" s="34"/>
      <c r="D3264" s="34"/>
      <c r="E3264" s="34"/>
      <c r="F3264" s="34"/>
      <c r="G3264" s="34"/>
      <c r="H3264" s="34"/>
      <c r="I3264" s="34"/>
      <c r="J3264" s="34"/>
      <c r="K3264" s="34"/>
      <c r="L3264" s="34"/>
      <c r="M3264" s="34"/>
      <c r="N3264" s="109">
        <v>74217</v>
      </c>
      <c r="O3264" s="109">
        <v>74217</v>
      </c>
      <c r="P3264" s="109">
        <v>74217</v>
      </c>
      <c r="Q3264" s="109">
        <v>74217</v>
      </c>
      <c r="R3264" s="109">
        <v>74217</v>
      </c>
      <c r="S3264" s="109">
        <v>74217</v>
      </c>
    </row>
    <row r="3265" spans="2:19">
      <c r="B3265" s="5">
        <v>1990</v>
      </c>
      <c r="C3265" s="34"/>
      <c r="D3265" s="34"/>
      <c r="E3265" s="34"/>
      <c r="F3265" s="34"/>
      <c r="G3265" s="34"/>
      <c r="H3265" s="34"/>
      <c r="I3265" s="34"/>
      <c r="J3265" s="34"/>
      <c r="K3265" s="34"/>
      <c r="L3265" s="34"/>
      <c r="M3265" s="34"/>
      <c r="N3265" s="109">
        <v>47683</v>
      </c>
      <c r="O3265" s="109">
        <v>47683</v>
      </c>
      <c r="P3265" s="109">
        <v>47683</v>
      </c>
      <c r="Q3265" s="109">
        <v>47683</v>
      </c>
      <c r="R3265" s="109">
        <v>47683</v>
      </c>
      <c r="S3265" s="109">
        <v>47683</v>
      </c>
    </row>
    <row r="3266" spans="2:19">
      <c r="B3266" s="5">
        <v>1989</v>
      </c>
      <c r="C3266" s="34"/>
      <c r="D3266" s="34"/>
      <c r="E3266" s="34"/>
      <c r="F3266" s="34"/>
      <c r="G3266" s="34"/>
      <c r="H3266" s="34"/>
      <c r="I3266" s="34"/>
      <c r="J3266" s="34"/>
      <c r="K3266" s="34"/>
      <c r="L3266" s="34"/>
      <c r="M3266" s="34"/>
      <c r="N3266" s="109">
        <v>18683</v>
      </c>
      <c r="O3266" s="109">
        <v>18683</v>
      </c>
      <c r="P3266" s="109">
        <v>18683</v>
      </c>
      <c r="Q3266" s="109">
        <v>18683</v>
      </c>
      <c r="R3266" s="109">
        <v>18683</v>
      </c>
      <c r="S3266" s="109">
        <v>18683</v>
      </c>
    </row>
    <row r="3267" spans="2:19">
      <c r="B3267" s="5">
        <v>1988</v>
      </c>
      <c r="C3267" s="34"/>
      <c r="D3267" s="34"/>
      <c r="E3267" s="34"/>
      <c r="F3267" s="34"/>
      <c r="G3267" s="34"/>
      <c r="H3267" s="34"/>
      <c r="I3267" s="34"/>
      <c r="J3267" s="34"/>
      <c r="K3267" s="34"/>
      <c r="L3267" s="34"/>
      <c r="M3267" s="34"/>
      <c r="N3267" s="109">
        <v>14356</v>
      </c>
      <c r="O3267" s="109">
        <v>14356</v>
      </c>
      <c r="P3267" s="109">
        <v>14356</v>
      </c>
      <c r="Q3267" s="109">
        <v>14356</v>
      </c>
      <c r="R3267" s="109">
        <v>14356</v>
      </c>
      <c r="S3267" s="109">
        <v>14356</v>
      </c>
    </row>
    <row r="3268" spans="2:19">
      <c r="B3268" s="5">
        <v>1987</v>
      </c>
      <c r="C3268" s="34"/>
      <c r="D3268" s="34"/>
      <c r="E3268" s="34"/>
      <c r="F3268" s="34"/>
      <c r="G3268" s="34"/>
      <c r="H3268" s="34"/>
      <c r="I3268" s="34"/>
      <c r="J3268" s="34"/>
      <c r="K3268" s="34"/>
      <c r="L3268" s="34"/>
      <c r="M3268" s="34"/>
      <c r="N3268" s="109">
        <v>28892</v>
      </c>
      <c r="O3268" s="109">
        <v>28892</v>
      </c>
      <c r="P3268" s="109">
        <v>28892</v>
      </c>
      <c r="Q3268" s="109">
        <v>28892</v>
      </c>
      <c r="R3268" s="109">
        <v>28892</v>
      </c>
      <c r="S3268" s="109">
        <v>28892</v>
      </c>
    </row>
    <row r="3269" spans="2:19">
      <c r="B3269" s="5">
        <v>1986</v>
      </c>
      <c r="C3269" s="34"/>
      <c r="D3269" s="34"/>
      <c r="E3269" s="34"/>
      <c r="F3269" s="34"/>
      <c r="G3269" s="34"/>
      <c r="H3269" s="34"/>
      <c r="I3269" s="34"/>
      <c r="J3269" s="34"/>
      <c r="K3269" s="34"/>
      <c r="L3269" s="34"/>
      <c r="M3269" s="34"/>
      <c r="N3269" s="109">
        <v>17008</v>
      </c>
      <c r="O3269" s="109">
        <v>17008</v>
      </c>
      <c r="P3269" s="109">
        <v>17008</v>
      </c>
      <c r="Q3269" s="109">
        <v>17008</v>
      </c>
      <c r="R3269" s="109">
        <v>17008</v>
      </c>
      <c r="S3269" s="109">
        <v>17008</v>
      </c>
    </row>
    <row r="3270" spans="2:19">
      <c r="B3270" s="5">
        <v>1985</v>
      </c>
      <c r="C3270" s="34"/>
      <c r="D3270" s="34"/>
      <c r="E3270" s="34"/>
      <c r="F3270" s="34"/>
      <c r="G3270" s="34"/>
      <c r="H3270" s="34"/>
      <c r="I3270" s="34"/>
      <c r="J3270" s="34"/>
      <c r="K3270" s="34"/>
      <c r="L3270" s="34"/>
      <c r="M3270" s="34"/>
      <c r="N3270" s="109">
        <v>19458</v>
      </c>
      <c r="O3270" s="109">
        <v>19458</v>
      </c>
      <c r="P3270" s="109">
        <v>19458</v>
      </c>
      <c r="Q3270" s="109">
        <v>19458</v>
      </c>
      <c r="R3270" s="109">
        <v>19458</v>
      </c>
      <c r="S3270" s="109">
        <v>19458</v>
      </c>
    </row>
    <row r="3271" spans="2:19">
      <c r="B3271" s="5">
        <v>1984</v>
      </c>
      <c r="C3271" s="34"/>
      <c r="D3271" s="34"/>
      <c r="E3271" s="34"/>
      <c r="F3271" s="34"/>
      <c r="G3271" s="34"/>
      <c r="H3271" s="34"/>
      <c r="I3271" s="34"/>
      <c r="J3271" s="34"/>
      <c r="K3271" s="34"/>
      <c r="L3271" s="34"/>
      <c r="M3271" s="34"/>
      <c r="N3271" s="109">
        <v>13596</v>
      </c>
      <c r="O3271" s="109">
        <v>13596</v>
      </c>
      <c r="P3271" s="109">
        <v>13596</v>
      </c>
      <c r="Q3271" s="109">
        <v>13596</v>
      </c>
      <c r="R3271" s="109">
        <v>13596</v>
      </c>
      <c r="S3271" s="109">
        <v>13596</v>
      </c>
    </row>
    <row r="3272" spans="2:19">
      <c r="B3272" s="5">
        <v>1983</v>
      </c>
      <c r="C3272" s="34"/>
      <c r="D3272" s="34"/>
      <c r="E3272" s="34"/>
      <c r="F3272" s="34"/>
      <c r="G3272" s="34"/>
      <c r="H3272" s="34"/>
      <c r="I3272" s="34"/>
      <c r="J3272" s="34"/>
      <c r="K3272" s="34"/>
      <c r="L3272" s="34"/>
      <c r="M3272" s="34"/>
      <c r="N3272" s="109">
        <v>26939</v>
      </c>
      <c r="O3272" s="109">
        <v>26939</v>
      </c>
      <c r="P3272" s="109">
        <v>26939</v>
      </c>
      <c r="Q3272" s="109">
        <v>26939</v>
      </c>
      <c r="R3272" s="109">
        <v>26939</v>
      </c>
      <c r="S3272" s="109">
        <v>26939</v>
      </c>
    </row>
    <row r="3273" spans="2:19">
      <c r="B3273" s="5">
        <v>1982</v>
      </c>
      <c r="C3273" s="34"/>
      <c r="D3273" s="34"/>
      <c r="E3273" s="34"/>
      <c r="F3273" s="34"/>
      <c r="G3273" s="34"/>
      <c r="H3273" s="34"/>
      <c r="I3273" s="34"/>
      <c r="J3273" s="34"/>
      <c r="K3273" s="34"/>
      <c r="L3273" s="34"/>
      <c r="M3273" s="34"/>
      <c r="N3273" s="109">
        <v>26875</v>
      </c>
      <c r="O3273" s="109">
        <v>26875</v>
      </c>
      <c r="P3273" s="109">
        <v>26875</v>
      </c>
      <c r="Q3273" s="109">
        <v>26875</v>
      </c>
      <c r="R3273" s="109">
        <v>26875</v>
      </c>
      <c r="S3273" s="109">
        <v>26875</v>
      </c>
    </row>
    <row r="3274" spans="2:19">
      <c r="B3274" s="5">
        <v>1981</v>
      </c>
      <c r="C3274" s="34"/>
      <c r="D3274" s="34"/>
      <c r="E3274" s="34"/>
      <c r="F3274" s="34"/>
      <c r="G3274" s="34"/>
      <c r="H3274" s="34"/>
      <c r="I3274" s="34"/>
      <c r="J3274" s="34"/>
      <c r="K3274" s="34"/>
      <c r="L3274" s="34"/>
      <c r="M3274" s="34"/>
      <c r="N3274" s="109">
        <v>22030</v>
      </c>
      <c r="O3274" s="109">
        <v>22030</v>
      </c>
      <c r="P3274" s="109">
        <v>22030</v>
      </c>
      <c r="Q3274" s="109">
        <v>22030</v>
      </c>
      <c r="R3274" s="109">
        <v>22030</v>
      </c>
      <c r="S3274" s="109">
        <v>22030</v>
      </c>
    </row>
    <row r="3275" spans="2:19">
      <c r="B3275" s="5">
        <v>1980</v>
      </c>
      <c r="C3275" s="34"/>
      <c r="D3275" s="34"/>
      <c r="E3275" s="34"/>
      <c r="F3275" s="34"/>
      <c r="G3275" s="34"/>
      <c r="H3275" s="34"/>
      <c r="I3275" s="34"/>
      <c r="J3275" s="34"/>
      <c r="K3275" s="34"/>
      <c r="L3275" s="34"/>
      <c r="M3275" s="34"/>
      <c r="N3275" s="109">
        <v>28938</v>
      </c>
      <c r="O3275" s="109">
        <v>28938</v>
      </c>
      <c r="P3275" s="109">
        <v>28938</v>
      </c>
      <c r="Q3275" s="109">
        <v>28938</v>
      </c>
      <c r="R3275" s="109">
        <v>28938</v>
      </c>
      <c r="S3275" s="109">
        <v>28938</v>
      </c>
    </row>
    <row r="3276" spans="2:19">
      <c r="B3276" s="5">
        <v>1979</v>
      </c>
      <c r="C3276" s="34"/>
      <c r="D3276" s="34"/>
      <c r="E3276" s="34"/>
      <c r="F3276" s="34"/>
      <c r="G3276" s="34"/>
      <c r="H3276" s="34"/>
      <c r="I3276" s="34"/>
      <c r="J3276" s="34"/>
      <c r="K3276" s="34"/>
      <c r="L3276" s="34"/>
      <c r="M3276" s="34"/>
      <c r="N3276" s="109">
        <v>27831</v>
      </c>
      <c r="O3276" s="109">
        <v>27831</v>
      </c>
      <c r="P3276" s="109">
        <v>27831</v>
      </c>
      <c r="Q3276" s="109">
        <v>27831</v>
      </c>
      <c r="R3276" s="109">
        <v>27831</v>
      </c>
      <c r="S3276" s="109">
        <v>27831</v>
      </c>
    </row>
    <row r="3277" spans="2:19">
      <c r="B3277" s="5">
        <v>1978</v>
      </c>
      <c r="C3277" s="34"/>
      <c r="D3277" s="34"/>
      <c r="E3277" s="34"/>
      <c r="F3277" s="34"/>
      <c r="G3277" s="34"/>
      <c r="H3277" s="34"/>
      <c r="I3277" s="34"/>
      <c r="J3277" s="34"/>
      <c r="K3277" s="34"/>
      <c r="L3277" s="34"/>
      <c r="M3277" s="34"/>
      <c r="N3277" s="109">
        <v>30358</v>
      </c>
      <c r="O3277" s="109">
        <v>30358</v>
      </c>
      <c r="P3277" s="109">
        <v>30358</v>
      </c>
      <c r="Q3277" s="109">
        <v>30358</v>
      </c>
      <c r="R3277" s="109">
        <v>30358</v>
      </c>
      <c r="S3277" s="109">
        <v>30358</v>
      </c>
    </row>
    <row r="3278" spans="2:19">
      <c r="B3278" s="5">
        <v>1977</v>
      </c>
      <c r="C3278" s="34"/>
      <c r="D3278" s="34"/>
      <c r="E3278" s="34"/>
      <c r="F3278" s="34"/>
      <c r="G3278" s="34"/>
      <c r="H3278" s="34"/>
      <c r="I3278" s="34"/>
      <c r="J3278" s="34"/>
      <c r="K3278" s="34"/>
      <c r="L3278" s="34"/>
      <c r="M3278" s="34"/>
      <c r="N3278" s="109">
        <v>7552</v>
      </c>
      <c r="O3278" s="109">
        <v>7552</v>
      </c>
      <c r="P3278" s="109">
        <v>7552</v>
      </c>
      <c r="Q3278" s="109">
        <v>7552</v>
      </c>
      <c r="R3278" s="109">
        <v>7552</v>
      </c>
      <c r="S3278" s="109">
        <v>7552</v>
      </c>
    </row>
    <row r="3279" spans="2:19">
      <c r="B3279" s="5">
        <v>1976</v>
      </c>
      <c r="C3279" s="34"/>
      <c r="D3279" s="34"/>
      <c r="E3279" s="34"/>
      <c r="F3279" s="34"/>
      <c r="G3279" s="34"/>
      <c r="H3279" s="34"/>
      <c r="I3279" s="34"/>
      <c r="J3279" s="34"/>
      <c r="K3279" s="34"/>
      <c r="L3279" s="34"/>
      <c r="M3279" s="34"/>
      <c r="N3279" s="109">
        <v>7251</v>
      </c>
      <c r="O3279" s="109">
        <v>7251</v>
      </c>
      <c r="P3279" s="109">
        <v>7251</v>
      </c>
      <c r="Q3279" s="109">
        <v>7251</v>
      </c>
      <c r="R3279" s="109">
        <v>7251</v>
      </c>
      <c r="S3279" s="109">
        <v>7251</v>
      </c>
    </row>
    <row r="3280" spans="2:19">
      <c r="B3280" s="5">
        <v>1975</v>
      </c>
      <c r="C3280" s="34"/>
      <c r="D3280" s="34"/>
      <c r="E3280" s="34"/>
      <c r="F3280" s="34"/>
      <c r="G3280" s="34"/>
      <c r="H3280" s="34"/>
      <c r="I3280" s="34"/>
      <c r="J3280" s="34"/>
      <c r="K3280" s="34"/>
      <c r="L3280" s="34"/>
      <c r="M3280" s="34"/>
      <c r="N3280" s="109">
        <v>7233</v>
      </c>
      <c r="O3280" s="109">
        <v>7233</v>
      </c>
      <c r="P3280" s="109">
        <v>7233</v>
      </c>
      <c r="Q3280" s="109">
        <v>7233</v>
      </c>
      <c r="R3280" s="109">
        <v>7233</v>
      </c>
      <c r="S3280" s="109">
        <v>7233</v>
      </c>
    </row>
    <row r="3281" spans="2:19">
      <c r="B3281" s="5">
        <v>1974</v>
      </c>
      <c r="C3281" s="34"/>
      <c r="D3281" s="34"/>
      <c r="E3281" s="34"/>
      <c r="F3281" s="34"/>
      <c r="G3281" s="34"/>
      <c r="H3281" s="34"/>
      <c r="I3281" s="34"/>
      <c r="J3281" s="34"/>
      <c r="K3281" s="34"/>
      <c r="L3281" s="34"/>
      <c r="M3281" s="34"/>
      <c r="N3281" s="109">
        <v>22560</v>
      </c>
      <c r="O3281" s="109">
        <v>22560</v>
      </c>
      <c r="P3281" s="109">
        <v>22560</v>
      </c>
      <c r="Q3281" s="109">
        <v>22560</v>
      </c>
      <c r="R3281" s="109">
        <v>22560</v>
      </c>
      <c r="S3281" s="109">
        <v>22560</v>
      </c>
    </row>
    <row r="3282" spans="2:19">
      <c r="B3282" s="5">
        <v>1973</v>
      </c>
      <c r="C3282" s="34"/>
      <c r="D3282" s="34"/>
      <c r="E3282" s="34"/>
      <c r="F3282" s="34"/>
      <c r="G3282" s="34"/>
      <c r="H3282" s="34"/>
      <c r="I3282" s="34"/>
      <c r="J3282" s="34"/>
      <c r="K3282" s="34"/>
      <c r="L3282" s="34"/>
      <c r="M3282" s="34"/>
      <c r="N3282" s="109">
        <v>22888</v>
      </c>
      <c r="O3282" s="109">
        <v>22888</v>
      </c>
      <c r="P3282" s="109">
        <v>22888</v>
      </c>
      <c r="Q3282" s="109">
        <v>22888</v>
      </c>
      <c r="R3282" s="109">
        <v>22888</v>
      </c>
      <c r="S3282" s="109">
        <v>22888</v>
      </c>
    </row>
    <row r="3283" spans="2:19">
      <c r="B3283" s="5">
        <v>1972</v>
      </c>
      <c r="C3283" s="34"/>
      <c r="D3283" s="34"/>
      <c r="E3283" s="34"/>
      <c r="F3283" s="34"/>
      <c r="G3283" s="34"/>
      <c r="H3283" s="34"/>
      <c r="I3283" s="34"/>
      <c r="J3283" s="34"/>
      <c r="K3283" s="34"/>
      <c r="L3283" s="34"/>
      <c r="M3283" s="34"/>
      <c r="N3283" s="109">
        <v>17248</v>
      </c>
      <c r="O3283" s="109">
        <v>17248</v>
      </c>
      <c r="P3283" s="109">
        <v>17248</v>
      </c>
      <c r="Q3283" s="109">
        <v>17248</v>
      </c>
      <c r="R3283" s="109">
        <v>17248</v>
      </c>
      <c r="S3283" s="109">
        <v>17248</v>
      </c>
    </row>
    <row r="3284" spans="2:19">
      <c r="B3284" s="5">
        <v>1971</v>
      </c>
      <c r="C3284" s="34"/>
      <c r="D3284" s="34"/>
      <c r="E3284" s="34"/>
      <c r="F3284" s="34"/>
      <c r="G3284" s="34"/>
      <c r="H3284" s="34"/>
      <c r="I3284" s="34"/>
      <c r="J3284" s="34"/>
      <c r="K3284" s="34"/>
      <c r="L3284" s="34"/>
      <c r="M3284" s="34"/>
      <c r="N3284" s="109">
        <v>3824</v>
      </c>
      <c r="O3284" s="109">
        <v>3824</v>
      </c>
      <c r="P3284" s="109">
        <v>3824</v>
      </c>
      <c r="Q3284" s="109">
        <v>3824</v>
      </c>
      <c r="R3284" s="109">
        <v>3824</v>
      </c>
      <c r="S3284" s="109">
        <v>3824</v>
      </c>
    </row>
    <row r="3285" spans="2:19">
      <c r="B3285" s="5">
        <v>1970</v>
      </c>
      <c r="C3285" s="34"/>
      <c r="D3285" s="34"/>
      <c r="E3285" s="34"/>
      <c r="F3285" s="34"/>
      <c r="G3285" s="34"/>
      <c r="H3285" s="34"/>
      <c r="I3285" s="34"/>
      <c r="J3285" s="34"/>
      <c r="K3285" s="34"/>
      <c r="L3285" s="34"/>
      <c r="M3285" s="34"/>
      <c r="N3285" s="109">
        <v>5114</v>
      </c>
      <c r="O3285" s="109">
        <v>5114</v>
      </c>
      <c r="P3285" s="109">
        <v>5114</v>
      </c>
      <c r="Q3285" s="109">
        <v>5114</v>
      </c>
      <c r="R3285" s="109">
        <v>5114</v>
      </c>
      <c r="S3285" s="109">
        <v>5114</v>
      </c>
    </row>
    <row r="3286" spans="2:19">
      <c r="B3286" s="5">
        <v>1969</v>
      </c>
      <c r="C3286" s="34"/>
      <c r="D3286" s="34"/>
      <c r="E3286" s="34"/>
      <c r="F3286" s="34"/>
      <c r="G3286" s="34"/>
      <c r="H3286" s="34"/>
      <c r="I3286" s="34"/>
      <c r="J3286" s="34"/>
      <c r="K3286" s="34"/>
      <c r="L3286" s="34"/>
      <c r="M3286" s="34"/>
      <c r="N3286" s="109">
        <v>5336</v>
      </c>
      <c r="O3286" s="109">
        <v>5336</v>
      </c>
      <c r="P3286" s="109">
        <v>5336</v>
      </c>
      <c r="Q3286" s="109">
        <v>5336</v>
      </c>
      <c r="R3286" s="109">
        <v>5336</v>
      </c>
      <c r="S3286" s="109">
        <v>5336</v>
      </c>
    </row>
    <row r="3287" spans="2:19">
      <c r="B3287" s="5">
        <v>1968</v>
      </c>
      <c r="C3287" s="34"/>
      <c r="D3287" s="34"/>
      <c r="E3287" s="34"/>
      <c r="F3287" s="34"/>
      <c r="G3287" s="34"/>
      <c r="H3287" s="34"/>
      <c r="I3287" s="34"/>
      <c r="J3287" s="34"/>
      <c r="K3287" s="34"/>
      <c r="L3287" s="34"/>
      <c r="M3287" s="34"/>
      <c r="N3287" s="109">
        <v>16268</v>
      </c>
      <c r="O3287" s="109">
        <v>16268</v>
      </c>
      <c r="P3287" s="109">
        <v>16268</v>
      </c>
      <c r="Q3287" s="109">
        <v>16268</v>
      </c>
      <c r="R3287" s="109">
        <v>16268</v>
      </c>
      <c r="S3287" s="109">
        <v>16268</v>
      </c>
    </row>
    <row r="3288" spans="2:19">
      <c r="B3288" s="5">
        <v>1967</v>
      </c>
      <c r="C3288" s="34"/>
      <c r="D3288" s="34"/>
      <c r="E3288" s="34"/>
      <c r="F3288" s="34"/>
      <c r="G3288" s="34"/>
      <c r="H3288" s="34"/>
      <c r="I3288" s="34"/>
      <c r="J3288" s="34"/>
      <c r="K3288" s="34"/>
      <c r="L3288" s="34"/>
      <c r="M3288" s="34"/>
      <c r="N3288" s="109">
        <v>884</v>
      </c>
      <c r="O3288" s="109">
        <v>884</v>
      </c>
      <c r="P3288" s="109">
        <v>884</v>
      </c>
      <c r="Q3288" s="109">
        <v>884</v>
      </c>
      <c r="R3288" s="109">
        <v>884</v>
      </c>
      <c r="S3288" s="109">
        <v>884</v>
      </c>
    </row>
    <row r="3289" spans="2:19">
      <c r="B3289" s="5">
        <v>1966</v>
      </c>
      <c r="C3289" s="34"/>
      <c r="D3289" s="34"/>
      <c r="E3289" s="34"/>
      <c r="F3289" s="34"/>
      <c r="G3289" s="34"/>
      <c r="H3289" s="34"/>
      <c r="I3289" s="34"/>
      <c r="J3289" s="34"/>
      <c r="K3289" s="34"/>
      <c r="L3289" s="34"/>
      <c r="M3289" s="34"/>
      <c r="N3289" s="109">
        <v>14103</v>
      </c>
      <c r="O3289" s="109">
        <v>14103</v>
      </c>
      <c r="P3289" s="109">
        <v>14103</v>
      </c>
      <c r="Q3289" s="109">
        <v>14103</v>
      </c>
      <c r="R3289" s="109">
        <v>14103</v>
      </c>
      <c r="S3289" s="109">
        <v>14103</v>
      </c>
    </row>
    <row r="3290" spans="2:19">
      <c r="B3290" s="5">
        <v>1965</v>
      </c>
      <c r="C3290" s="34"/>
      <c r="D3290" s="34"/>
      <c r="E3290" s="34"/>
      <c r="F3290" s="34"/>
      <c r="G3290" s="34"/>
      <c r="H3290" s="34"/>
      <c r="I3290" s="34"/>
      <c r="J3290" s="34"/>
      <c r="K3290" s="34"/>
      <c r="L3290" s="34"/>
      <c r="M3290" s="34"/>
      <c r="N3290" s="109">
        <v>3006</v>
      </c>
      <c r="O3290" s="109">
        <v>3006</v>
      </c>
      <c r="P3290" s="109">
        <v>3006</v>
      </c>
      <c r="Q3290" s="109">
        <v>3006</v>
      </c>
      <c r="R3290" s="109">
        <v>3006</v>
      </c>
      <c r="S3290" s="109">
        <v>3006</v>
      </c>
    </row>
    <row r="3291" spans="2:19">
      <c r="B3291" s="5">
        <v>1964</v>
      </c>
      <c r="C3291" s="34"/>
      <c r="D3291" s="34"/>
      <c r="E3291" s="34"/>
      <c r="F3291" s="34"/>
      <c r="G3291" s="34"/>
      <c r="H3291" s="34"/>
      <c r="I3291" s="34"/>
      <c r="J3291" s="34"/>
      <c r="K3291" s="34"/>
      <c r="L3291" s="34"/>
      <c r="M3291" s="34"/>
      <c r="N3291" s="109">
        <v>19</v>
      </c>
      <c r="O3291" s="109">
        <v>19</v>
      </c>
      <c r="P3291" s="109">
        <v>19</v>
      </c>
      <c r="Q3291" s="109">
        <v>19</v>
      </c>
      <c r="R3291" s="109">
        <v>19</v>
      </c>
      <c r="S3291" s="109">
        <v>19</v>
      </c>
    </row>
    <row r="3292" spans="2:19">
      <c r="B3292" s="5">
        <v>1963</v>
      </c>
      <c r="C3292" s="34"/>
      <c r="D3292" s="34"/>
      <c r="E3292" s="34"/>
      <c r="F3292" s="34"/>
      <c r="G3292" s="34"/>
      <c r="H3292" s="34"/>
      <c r="I3292" s="34"/>
      <c r="J3292" s="34"/>
      <c r="K3292" s="34"/>
      <c r="L3292" s="34"/>
      <c r="M3292" s="34"/>
      <c r="N3292" s="109">
        <v>13860</v>
      </c>
      <c r="O3292" s="109">
        <v>13860</v>
      </c>
      <c r="P3292" s="109">
        <v>13860</v>
      </c>
      <c r="Q3292" s="109">
        <v>13860</v>
      </c>
      <c r="R3292" s="109">
        <v>13860</v>
      </c>
      <c r="S3292" s="109">
        <v>13860</v>
      </c>
    </row>
    <row r="3293" spans="2:19">
      <c r="B3293" s="5">
        <v>1962</v>
      </c>
      <c r="C3293" s="34"/>
      <c r="D3293" s="34"/>
      <c r="E3293" s="34"/>
      <c r="F3293" s="34"/>
      <c r="G3293" s="34"/>
      <c r="H3293" s="34"/>
      <c r="I3293" s="34"/>
      <c r="J3293" s="34"/>
      <c r="K3293" s="34"/>
      <c r="L3293" s="34"/>
      <c r="M3293" s="34"/>
      <c r="N3293" s="109">
        <v>3268</v>
      </c>
      <c r="O3293" s="109">
        <v>3268</v>
      </c>
      <c r="P3293" s="109">
        <v>3268</v>
      </c>
      <c r="Q3293" s="109">
        <v>3268</v>
      </c>
      <c r="R3293" s="109">
        <v>3268</v>
      </c>
      <c r="S3293" s="109">
        <v>3268</v>
      </c>
    </row>
    <row r="3294" spans="2:19">
      <c r="B3294" s="5">
        <v>1961</v>
      </c>
      <c r="C3294" s="34"/>
      <c r="D3294" s="34"/>
      <c r="E3294" s="34"/>
      <c r="F3294" s="34"/>
      <c r="G3294" s="34"/>
      <c r="H3294" s="34"/>
      <c r="I3294" s="34"/>
      <c r="J3294" s="34"/>
      <c r="K3294" s="34"/>
      <c r="L3294" s="34"/>
      <c r="M3294" s="34"/>
      <c r="N3294" s="109">
        <v>1256</v>
      </c>
      <c r="O3294" s="109">
        <v>1256</v>
      </c>
      <c r="P3294" s="109">
        <v>1256</v>
      </c>
      <c r="Q3294" s="109">
        <v>1256</v>
      </c>
      <c r="R3294" s="109">
        <v>1256</v>
      </c>
      <c r="S3294" s="109">
        <v>1256</v>
      </c>
    </row>
    <row r="3295" spans="2:19">
      <c r="B3295" s="5">
        <v>1960</v>
      </c>
      <c r="C3295" s="34"/>
      <c r="D3295" s="34"/>
      <c r="E3295" s="34"/>
      <c r="F3295" s="34"/>
      <c r="G3295" s="34"/>
      <c r="H3295" s="34"/>
      <c r="I3295" s="34"/>
      <c r="J3295" s="34"/>
      <c r="K3295" s="34"/>
      <c r="L3295" s="34"/>
      <c r="M3295" s="34"/>
      <c r="N3295" s="109">
        <v>2358</v>
      </c>
      <c r="O3295" s="109">
        <v>2358</v>
      </c>
      <c r="P3295" s="109">
        <v>2358</v>
      </c>
      <c r="Q3295" s="109">
        <v>2358</v>
      </c>
      <c r="R3295" s="109">
        <v>2358</v>
      </c>
      <c r="S3295" s="109">
        <v>2358</v>
      </c>
    </row>
    <row r="3296" spans="2:19">
      <c r="B3296" s="5">
        <v>1959</v>
      </c>
      <c r="C3296" s="34"/>
      <c r="D3296" s="34"/>
      <c r="E3296" s="34"/>
      <c r="F3296" s="34"/>
      <c r="G3296" s="34"/>
      <c r="H3296" s="34"/>
      <c r="I3296" s="34"/>
      <c r="J3296" s="34"/>
      <c r="K3296" s="34"/>
      <c r="L3296" s="34"/>
      <c r="M3296" s="34"/>
      <c r="N3296" s="109">
        <v>1206</v>
      </c>
      <c r="O3296" s="109">
        <v>1206</v>
      </c>
      <c r="P3296" s="109">
        <v>1206</v>
      </c>
      <c r="Q3296" s="109">
        <v>1206</v>
      </c>
      <c r="R3296" s="109">
        <v>1206</v>
      </c>
      <c r="S3296" s="109">
        <v>1206</v>
      </c>
    </row>
    <row r="3297" spans="2:19">
      <c r="B3297" s="5">
        <v>1958</v>
      </c>
      <c r="C3297" s="34"/>
      <c r="D3297" s="34"/>
      <c r="E3297" s="34"/>
      <c r="F3297" s="34"/>
      <c r="G3297" s="34"/>
      <c r="H3297" s="34"/>
      <c r="I3297" s="34"/>
      <c r="J3297" s="34"/>
      <c r="K3297" s="34"/>
      <c r="L3297" s="34"/>
      <c r="M3297" s="34"/>
      <c r="N3297" s="109">
        <v>954</v>
      </c>
      <c r="O3297" s="109">
        <v>954</v>
      </c>
      <c r="P3297" s="109">
        <v>954</v>
      </c>
      <c r="Q3297" s="109">
        <v>954</v>
      </c>
      <c r="R3297" s="109">
        <v>954</v>
      </c>
      <c r="S3297" s="109">
        <v>954</v>
      </c>
    </row>
    <row r="3298" spans="2:19">
      <c r="B3298" s="5">
        <v>1957</v>
      </c>
      <c r="C3298" s="34"/>
      <c r="D3298" s="34"/>
      <c r="E3298" s="34"/>
      <c r="F3298" s="34"/>
      <c r="G3298" s="34"/>
      <c r="H3298" s="34"/>
      <c r="I3298" s="34"/>
      <c r="J3298" s="34"/>
      <c r="K3298" s="34"/>
      <c r="L3298" s="34"/>
      <c r="M3298" s="34"/>
      <c r="N3298" s="109">
        <v>741</v>
      </c>
      <c r="O3298" s="109">
        <v>741</v>
      </c>
      <c r="P3298" s="109">
        <v>741</v>
      </c>
      <c r="Q3298" s="109">
        <v>741</v>
      </c>
      <c r="R3298" s="109">
        <v>741</v>
      </c>
      <c r="S3298" s="109">
        <v>741</v>
      </c>
    </row>
    <row r="3299" spans="2:19">
      <c r="B3299" s="5">
        <v>1956</v>
      </c>
      <c r="C3299" s="34"/>
      <c r="D3299" s="34"/>
      <c r="E3299" s="34"/>
      <c r="F3299" s="34"/>
      <c r="G3299" s="34"/>
      <c r="H3299" s="34"/>
      <c r="I3299" s="34"/>
      <c r="J3299" s="34"/>
      <c r="K3299" s="34"/>
      <c r="L3299" s="34"/>
      <c r="M3299" s="34"/>
      <c r="N3299" s="109">
        <v>560</v>
      </c>
      <c r="O3299" s="109">
        <v>560</v>
      </c>
      <c r="P3299" s="109">
        <v>560</v>
      </c>
      <c r="Q3299" s="109">
        <v>560</v>
      </c>
      <c r="R3299" s="109">
        <v>560</v>
      </c>
      <c r="S3299" s="109">
        <v>560</v>
      </c>
    </row>
    <row r="3300" spans="2:19">
      <c r="B3300" s="5">
        <v>1955</v>
      </c>
      <c r="C3300" s="34"/>
      <c r="D3300" s="34"/>
      <c r="E3300" s="34"/>
      <c r="F3300" s="34"/>
      <c r="G3300" s="34"/>
      <c r="H3300" s="34"/>
      <c r="I3300" s="34"/>
      <c r="J3300" s="34"/>
      <c r="K3300" s="34"/>
      <c r="L3300" s="34"/>
      <c r="M3300" s="34"/>
      <c r="N3300" s="109">
        <v>342</v>
      </c>
      <c r="O3300" s="109">
        <v>342</v>
      </c>
      <c r="P3300" s="109">
        <v>342</v>
      </c>
      <c r="Q3300" s="109">
        <v>342</v>
      </c>
      <c r="R3300" s="109">
        <v>342</v>
      </c>
      <c r="S3300" s="109">
        <v>342</v>
      </c>
    </row>
    <row r="3301" spans="2:19">
      <c r="B3301" s="5">
        <v>1954</v>
      </c>
      <c r="C3301" s="34"/>
      <c r="D3301" s="34"/>
      <c r="E3301" s="34"/>
      <c r="F3301" s="34"/>
      <c r="G3301" s="34"/>
      <c r="H3301" s="34"/>
      <c r="I3301" s="34"/>
      <c r="J3301" s="34"/>
      <c r="K3301" s="34"/>
      <c r="L3301" s="34"/>
      <c r="M3301" s="34"/>
      <c r="N3301" s="109">
        <v>86</v>
      </c>
      <c r="O3301" s="109">
        <v>86</v>
      </c>
      <c r="P3301" s="109">
        <v>86</v>
      </c>
      <c r="Q3301" s="109">
        <v>86</v>
      </c>
      <c r="R3301" s="109">
        <v>86</v>
      </c>
      <c r="S3301" s="109">
        <v>86</v>
      </c>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1952345.77</v>
      </c>
      <c r="O3326" s="10">
        <f>SUM(O3234:O3325)</f>
        <v>2011150.8699999999</v>
      </c>
      <c r="P3326" s="10">
        <f>SUM(P3234:P3325)</f>
        <v>2017877.3599999999</v>
      </c>
      <c r="Q3326" s="10">
        <f>SUM(Q3234:Q3325)</f>
        <v>2073159.17</v>
      </c>
      <c r="R3326" s="10">
        <f>SUM(R3233:R3325)</f>
        <v>2140770.83</v>
      </c>
      <c r="S3326" s="10">
        <f>SUM(S3233:S3325)</f>
        <v>2159363.84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O38" sqref="O38"/>
      <selection pane="bottomLeft" activeCell="O38" sqref="O3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v>18430000</v>
      </c>
      <c r="O31" s="34">
        <v>21126000</v>
      </c>
      <c r="P31" s="34"/>
      <c r="Q31" s="34"/>
      <c r="R31" s="34"/>
      <c r="S31" s="34"/>
    </row>
    <row r="32" spans="2:19">
      <c r="B32" s="5">
        <v>1993</v>
      </c>
      <c r="C32" s="34"/>
      <c r="D32" s="34"/>
      <c r="E32" s="34"/>
      <c r="F32" s="34"/>
      <c r="G32" s="34"/>
      <c r="H32" s="34"/>
      <c r="I32" s="34"/>
      <c r="J32" s="34"/>
      <c r="K32" s="34"/>
      <c r="L32" s="34"/>
      <c r="M32" s="34"/>
      <c r="N32" s="34">
        <v>0</v>
      </c>
      <c r="O32" s="34">
        <v>0</v>
      </c>
      <c r="P32" s="34"/>
      <c r="Q32" s="34"/>
      <c r="R32" s="34"/>
      <c r="S32" s="34"/>
    </row>
    <row r="33" spans="2:19">
      <c r="B33" s="5">
        <v>1992</v>
      </c>
      <c r="C33" s="34"/>
      <c r="D33" s="34"/>
      <c r="E33" s="34"/>
      <c r="F33" s="34"/>
      <c r="G33" s="34"/>
      <c r="H33" s="34"/>
      <c r="I33" s="34"/>
      <c r="J33" s="34"/>
      <c r="K33" s="34"/>
      <c r="L33" s="34"/>
      <c r="M33" s="34"/>
      <c r="N33" s="34"/>
      <c r="O33" s="34">
        <v>19126000</v>
      </c>
      <c r="P33" s="34"/>
      <c r="Q33" s="34"/>
      <c r="R33" s="34"/>
      <c r="S33" s="34"/>
    </row>
    <row r="34" spans="2:19">
      <c r="B34" s="5">
        <v>1991</v>
      </c>
      <c r="C34" s="34"/>
      <c r="D34" s="34"/>
      <c r="E34" s="34"/>
      <c r="F34" s="34"/>
      <c r="G34" s="34"/>
      <c r="H34" s="34"/>
      <c r="I34" s="34"/>
      <c r="J34" s="34"/>
      <c r="K34" s="34"/>
      <c r="L34" s="34"/>
      <c r="M34" s="34"/>
      <c r="N34" s="34">
        <v>0</v>
      </c>
      <c r="O34" s="34">
        <v>0</v>
      </c>
      <c r="P34" s="34"/>
      <c r="Q34" s="34"/>
      <c r="R34" s="34"/>
      <c r="S34" s="34"/>
    </row>
    <row r="35" spans="2:19">
      <c r="B35" s="5">
        <v>1990</v>
      </c>
      <c r="C35" s="34"/>
      <c r="D35" s="34"/>
      <c r="E35" s="34"/>
      <c r="F35" s="34"/>
      <c r="G35" s="34"/>
      <c r="H35" s="34"/>
      <c r="I35" s="34"/>
      <c r="J35" s="34"/>
      <c r="K35" s="34"/>
      <c r="L35" s="34"/>
      <c r="M35" s="34"/>
      <c r="N35" s="34">
        <v>0</v>
      </c>
      <c r="O35" s="34">
        <v>0</v>
      </c>
      <c r="P35" s="34"/>
      <c r="Q35" s="34"/>
      <c r="R35" s="34"/>
      <c r="S35" s="34"/>
    </row>
    <row r="36" spans="2:19">
      <c r="B36" s="5">
        <v>1989</v>
      </c>
      <c r="C36" s="34"/>
      <c r="D36" s="34"/>
      <c r="E36" s="34"/>
      <c r="F36" s="34"/>
      <c r="G36" s="34"/>
      <c r="H36" s="34"/>
      <c r="I36" s="34"/>
      <c r="J36" s="34"/>
      <c r="K36" s="34"/>
      <c r="L36" s="34"/>
      <c r="M36" s="34"/>
      <c r="N36" s="34">
        <v>0</v>
      </c>
      <c r="O36" s="34">
        <v>0</v>
      </c>
      <c r="P36" s="34"/>
      <c r="Q36" s="34"/>
      <c r="R36" s="34"/>
      <c r="S36" s="34"/>
    </row>
    <row r="37" spans="2:19">
      <c r="B37" s="5">
        <v>1988</v>
      </c>
      <c r="C37" s="34"/>
      <c r="D37" s="34"/>
      <c r="E37" s="34"/>
      <c r="F37" s="34"/>
      <c r="G37" s="34"/>
      <c r="H37" s="34"/>
      <c r="I37" s="34"/>
      <c r="J37" s="34"/>
      <c r="K37" s="34"/>
      <c r="L37" s="34"/>
      <c r="M37" s="34"/>
      <c r="N37" s="34">
        <v>0</v>
      </c>
      <c r="O37" s="34">
        <v>234800</v>
      </c>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18430000</v>
      </c>
      <c r="O96" s="10">
        <f>SUM(O5:O95)</f>
        <v>40486800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2024-08-09T06:01:49Z</dcterms:modified>
</cp:coreProperties>
</file>